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defaultThemeVersion="166925"/>
  <mc:AlternateContent xmlns:mc="http://schemas.openxmlformats.org/markup-compatibility/2006">
    <mc:Choice Requires="x15">
      <x15ac:absPath xmlns:x15ac="http://schemas.microsoft.com/office/spreadsheetml/2010/11/ac" url="https://gjovikkommune.sharepoint.com/sites/EXTVFTGjvikregionenogHadeland/Delte dokumenter/Anskaffelse 2026/Dokumenter til anskaffelsen - utsendt fra Håkon/"/>
    </mc:Choice>
  </mc:AlternateContent>
  <xr:revisionPtr revIDLastSave="7889" documentId="8_{1661722F-6022-431D-A775-BE7E94CA80BB}" xr6:coauthVersionLast="47" xr6:coauthVersionMax="47" xr10:uidLastSave="{1E9E39F4-C3DB-48C3-9E48-BD3A81025469}"/>
  <bookViews>
    <workbookView xWindow="-19032" yWindow="-17388" windowWidth="30936" windowHeight="16776" tabRatio="872" firstSheet="8" activeTab="7" xr2:uid="{0A394088-29CA-4E43-B7B4-2115D8C93B76}"/>
  </bookViews>
  <sheets>
    <sheet name="Veiledning - LES!" sheetId="8" r:id="rId1"/>
    <sheet name="Totalpris" sheetId="6" r:id="rId2"/>
    <sheet name="1. Besvarelser krav og priser" sheetId="2" r:id="rId3"/>
    <sheet name="2. Øvrige besvarelser krav" sheetId="20" r:id="rId4"/>
    <sheet name="3. Øvrige priser til evaluering" sheetId="11" r:id="rId5"/>
    <sheet name="4. Opsjon - Plattform" sheetId="3" r:id="rId6"/>
    <sheet name="5. Opsjon - Resp.sent+tjenester" sheetId="21" r:id="rId7"/>
    <sheet name="6. Opsjon - Pas.varslingsanlegg" sheetId="17" r:id="rId8"/>
    <sheet name="6.1 Opsjon - Case" sheetId="22"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1" l="1"/>
  <c r="F40" i="21"/>
  <c r="F41" i="21"/>
  <c r="F42" i="21"/>
  <c r="F43" i="21"/>
  <c r="F44" i="21"/>
  <c r="F45" i="21"/>
  <c r="F46" i="21"/>
  <c r="F47" i="21"/>
  <c r="F39" i="21"/>
  <c r="F26" i="3"/>
  <c r="F27" i="3"/>
  <c r="F28" i="3"/>
  <c r="F29" i="3"/>
  <c r="F30" i="3"/>
  <c r="F31" i="3"/>
  <c r="F32" i="3"/>
  <c r="F25" i="3"/>
  <c r="F62" i="17" l="1"/>
  <c r="F59" i="17"/>
  <c r="F73" i="17"/>
  <c r="F72" i="17"/>
  <c r="F71" i="17"/>
  <c r="F74" i="17"/>
  <c r="F75" i="17"/>
  <c r="F76" i="17"/>
  <c r="F77" i="17"/>
  <c r="F78" i="17"/>
  <c r="F79" i="17"/>
  <c r="G80" i="17"/>
  <c r="G10" i="17" s="1"/>
  <c r="F78" i="3"/>
  <c r="F79" i="3"/>
  <c r="F80" i="3"/>
  <c r="F81" i="3"/>
  <c r="F82" i="3"/>
  <c r="F77" i="3"/>
  <c r="B42" i="6"/>
  <c r="B41" i="6"/>
  <c r="B37" i="6"/>
  <c r="B36" i="6"/>
  <c r="B35" i="6"/>
  <c r="B34" i="6"/>
  <c r="B33" i="6"/>
  <c r="B29" i="6"/>
  <c r="B28" i="6"/>
  <c r="B27" i="6"/>
  <c r="B23" i="6"/>
  <c r="B22" i="6"/>
  <c r="B21" i="6"/>
  <c r="B20" i="6"/>
  <c r="B19" i="6"/>
  <c r="B18" i="6"/>
  <c r="B14" i="6"/>
  <c r="B13" i="6"/>
  <c r="B12" i="6"/>
  <c r="B11" i="6"/>
  <c r="B10" i="6"/>
  <c r="B9" i="6"/>
  <c r="G52" i="17"/>
  <c r="G8" i="17" s="1"/>
  <c r="G66" i="17"/>
  <c r="G9" i="17" s="1"/>
  <c r="F16" i="17"/>
  <c r="G34" i="17"/>
  <c r="G7" i="17" s="1"/>
  <c r="F15" i="21"/>
  <c r="F16" i="21"/>
  <c r="F17" i="21"/>
  <c r="F18" i="21"/>
  <c r="F19" i="21"/>
  <c r="F14" i="21"/>
  <c r="F8" i="21"/>
  <c r="F7" i="21"/>
  <c r="F9" i="21"/>
  <c r="F10" i="21"/>
  <c r="F11" i="21"/>
  <c r="F12" i="21"/>
  <c r="F55" i="3"/>
  <c r="F64" i="3"/>
  <c r="F9" i="3"/>
  <c r="H10" i="2"/>
  <c r="F65" i="17"/>
  <c r="F64" i="17"/>
  <c r="F63" i="17"/>
  <c r="F61" i="17"/>
  <c r="F60" i="17"/>
  <c r="F58" i="17"/>
  <c r="F57" i="17"/>
  <c r="F40" i="17"/>
  <c r="F41" i="17"/>
  <c r="F42" i="17"/>
  <c r="F43" i="17"/>
  <c r="F44" i="17"/>
  <c r="F45" i="17"/>
  <c r="F46" i="17"/>
  <c r="F47" i="17"/>
  <c r="F48" i="17"/>
  <c r="F49" i="17"/>
  <c r="F50" i="17"/>
  <c r="F51" i="17"/>
  <c r="F39" i="17"/>
  <c r="F17" i="17"/>
  <c r="F18" i="17"/>
  <c r="F19" i="17"/>
  <c r="F20" i="17"/>
  <c r="F21" i="17"/>
  <c r="F22" i="17"/>
  <c r="F23" i="17"/>
  <c r="F24" i="17"/>
  <c r="F25" i="17"/>
  <c r="F26" i="17"/>
  <c r="F27" i="17"/>
  <c r="F28" i="17"/>
  <c r="F29" i="17"/>
  <c r="F30" i="17"/>
  <c r="F31" i="17"/>
  <c r="F32" i="17"/>
  <c r="F33" i="17"/>
  <c r="E7" i="11"/>
  <c r="J14" i="2"/>
  <c r="H27" i="2"/>
  <c r="J27" i="2"/>
  <c r="J44" i="2"/>
  <c r="H32" i="2"/>
  <c r="J39" i="2"/>
  <c r="H39" i="2"/>
  <c r="E10" i="11"/>
  <c r="F28" i="21"/>
  <c r="F32" i="21"/>
  <c r="F31" i="21"/>
  <c r="F30" i="21"/>
  <c r="F29" i="21"/>
  <c r="F27" i="21"/>
  <c r="F26" i="21"/>
  <c r="F39" i="3"/>
  <c r="F17" i="3"/>
  <c r="F12" i="3"/>
  <c r="F13" i="3"/>
  <c r="J31" i="2"/>
  <c r="H28" i="2"/>
  <c r="H31" i="2"/>
  <c r="H30" i="2"/>
  <c r="H29" i="2"/>
  <c r="J32" i="2"/>
  <c r="J30" i="2"/>
  <c r="J29" i="2"/>
  <c r="J10" i="2"/>
  <c r="H18" i="2"/>
  <c r="H19" i="2"/>
  <c r="J18" i="2"/>
  <c r="J43" i="2"/>
  <c r="J38" i="2"/>
  <c r="J37" i="2"/>
  <c r="J36" i="2"/>
  <c r="H44" i="2"/>
  <c r="H43" i="2"/>
  <c r="H38" i="2"/>
  <c r="H37" i="2"/>
  <c r="H36" i="2"/>
  <c r="J19" i="2"/>
  <c r="H23" i="2"/>
  <c r="H24" i="2" s="1"/>
  <c r="C11" i="6" s="1"/>
  <c r="J28" i="2"/>
  <c r="J23" i="2"/>
  <c r="J24" i="2" s="1"/>
  <c r="H13" i="2"/>
  <c r="H14" i="2"/>
  <c r="H12" i="2"/>
  <c r="H11" i="2"/>
  <c r="J13" i="2"/>
  <c r="J12" i="2"/>
  <c r="J11" i="2"/>
  <c r="E28" i="11"/>
  <c r="C29" i="6" s="1"/>
  <c r="E20" i="11"/>
  <c r="E19" i="11"/>
  <c r="E18" i="11"/>
  <c r="E17" i="11"/>
  <c r="E9" i="11"/>
  <c r="E8" i="11"/>
  <c r="F80" i="17" l="1"/>
  <c r="F10" i="17" s="1"/>
  <c r="J40" i="2"/>
  <c r="C22" i="6" s="1"/>
  <c r="H40" i="2"/>
  <c r="C13" i="6" s="1"/>
  <c r="J33" i="2"/>
  <c r="H33" i="2"/>
  <c r="G11" i="17"/>
  <c r="C47" i="6" s="1"/>
  <c r="F52" i="17"/>
  <c r="F8" i="17" s="1"/>
  <c r="F66" i="17"/>
  <c r="F9" i="17" s="1"/>
  <c r="F20" i="21"/>
  <c r="F34" i="17"/>
  <c r="F7" i="17" s="1"/>
  <c r="F33" i="21"/>
  <c r="C42" i="6" s="1"/>
  <c r="J15" i="2"/>
  <c r="C18" i="6" s="1"/>
  <c r="E21" i="11"/>
  <c r="C28" i="6" s="1"/>
  <c r="E11" i="11"/>
  <c r="C27" i="6" s="1"/>
  <c r="H20" i="2"/>
  <c r="C10" i="6" s="1"/>
  <c r="H15" i="2"/>
  <c r="C9" i="6" s="1"/>
  <c r="H45" i="2"/>
  <c r="C14" i="6" s="1"/>
  <c r="J45" i="2"/>
  <c r="C23" i="6" s="1"/>
  <c r="J20" i="2"/>
  <c r="C19" i="6" s="1"/>
  <c r="F33" i="3"/>
  <c r="C34" i="6" s="1"/>
  <c r="F11" i="17" l="1"/>
  <c r="C46" i="6" s="1"/>
  <c r="C48" i="6" s="1"/>
  <c r="C30" i="6"/>
  <c r="F43" i="3" l="1"/>
  <c r="F44" i="3"/>
  <c r="F45" i="3"/>
  <c r="F46" i="3"/>
  <c r="F47" i="3"/>
  <c r="F48" i="3"/>
  <c r="F66" i="3"/>
  <c r="F67" i="3"/>
  <c r="F68" i="3"/>
  <c r="F69" i="3"/>
  <c r="F70" i="3"/>
  <c r="F57" i="3"/>
  <c r="F56" i="3"/>
  <c r="F65" i="3"/>
  <c r="F42" i="3"/>
  <c r="F41" i="3"/>
  <c r="F40" i="3"/>
  <c r="F18" i="3"/>
  <c r="F16" i="3"/>
  <c r="F15" i="3"/>
  <c r="F14" i="3"/>
  <c r="F11" i="3"/>
  <c r="F10" i="3"/>
  <c r="F49" i="3" l="1"/>
  <c r="C35" i="6" s="1"/>
  <c r="F19" i="3"/>
  <c r="C33" i="6" s="1"/>
  <c r="F71" i="3"/>
  <c r="C37" i="6" s="1"/>
  <c r="F58" i="3"/>
  <c r="C36" i="6" s="1"/>
  <c r="C21" i="6"/>
  <c r="C12" i="6"/>
  <c r="C15" i="6" s="1"/>
  <c r="C38" i="6" l="1"/>
  <c r="C41" i="6"/>
  <c r="C43" i="6" s="1"/>
  <c r="C20" i="6" l="1"/>
  <c r="C24" i="6" s="1"/>
  <c r="C5" i="6" s="1"/>
</calcChain>
</file>

<file path=xl/sharedStrings.xml><?xml version="1.0" encoding="utf-8"?>
<sst xmlns="http://schemas.openxmlformats.org/spreadsheetml/2006/main" count="619" uniqueCount="303">
  <si>
    <t>Vedlegg 4 Prisskjema - Veiledning til utfylling</t>
  </si>
  <si>
    <t>Om utfyllingen</t>
  </si>
  <si>
    <t>Avtalepart skal fylle ut alle arkfanene i Prisskjemaet bortsett fra "Totalpris".
Pris som fylles ut skal være eksl. MVA. 
Det er Avtaleparts ansvar å besørge at formler er riktige etter utfyllelse. Eventuelle feil må meldes til Oppdragsgiver. 
Dersom det er behov for å legge til flere rader, vennligst legg inn riktig format på de nye radene slik at de samsvarer med de øvrige radene. NB! Gjelder kun for de delene hvor det er angitt at Avtalepart kan legge inn øvrige rader selv.</t>
  </si>
  <si>
    <t>Forklaring farger</t>
  </si>
  <si>
    <t>Forklaringsboks øverst på arket</t>
  </si>
  <si>
    <t>Felter som ikke skal endres</t>
  </si>
  <si>
    <t>Evaluering etter tildelingskriterium KVALITET</t>
  </si>
  <si>
    <t>Felter som skal fylles ut av Avtalepart</t>
  </si>
  <si>
    <t>Evaluering etter tildelingskriterium PRIS</t>
  </si>
  <si>
    <t>Sum som inngår i evaluering av pris</t>
  </si>
  <si>
    <t xml:space="preserve"> </t>
  </si>
  <si>
    <t>Nærmere forklaring om utfylling av Prisskjema</t>
  </si>
  <si>
    <t>Arkfane</t>
  </si>
  <si>
    <t>Beskrivelse</t>
  </si>
  <si>
    <t>Evalueres</t>
  </si>
  <si>
    <t>Totalpris</t>
  </si>
  <si>
    <r>
      <t>Alle priser som skal evalueres blir overført til arkfane Totalpris. Totaltpris vil være summen av alle kostnader i forbindelse med tilbudet og den prisen som Avtalepart vil konkurrere på under tildelingskrit</t>
    </r>
    <r>
      <rPr>
        <sz val="10"/>
        <rFont val="Calibri"/>
        <family val="2"/>
      </rPr>
      <t xml:space="preserve">eriet Pris. I evalueringssammenheng vil relevante kostnader bli beregnet over 2 år, kontraktens lengde. </t>
    </r>
  </si>
  <si>
    <t>Ja, tildelingskriterium PRIS</t>
  </si>
  <si>
    <t>1. Besvarelser krav og priser</t>
  </si>
  <si>
    <t>Her skal Avtalepart angi pris og besvarelser for forhåndsdefinerte produkter innen forskjellige typer velferdsteknologi iht. kravene angitt i Kravspesifikasjonen. Alle felter skal fylles ut for å få et likt evalueringsgrunnlag.</t>
  </si>
  <si>
    <t>Ja, tildelingskriterium PRIS og KVALITET</t>
  </si>
  <si>
    <t>2. Øvrige besvarelser krav</t>
  </si>
  <si>
    <t>Her skal Avtalepart angi hva mer som kan tilbys av velferdsteknologisk utstyr, utover det som allerede er angitt i ark "1. Besvarelser krav og priser". Pris for kjøp+lisens og leasingkostnad bes også oppgis, men er ikke del av evalueringen under pris. Pris angis per stykk for innkjøp og månedlig lisenspris per stykk. Der det ikke er aktuelt med leasingpris, skriv 0.</t>
  </si>
  <si>
    <t>Ja, tildelingskriterium KVALITET</t>
  </si>
  <si>
    <t>3. Øvrige priser til evaluering</t>
  </si>
  <si>
    <t>Her skal Avtalepart angi øvrige priser til evaluering for det som ikke er utstyr/produkter, iht. krav satt i Kravspesifikasjonen.</t>
  </si>
  <si>
    <t>4. Opsjon - Plattform</t>
  </si>
  <si>
    <r>
      <t>Her skal Avtalepart angi hvilke tjenester og priser som vil være nødvendig for at Oppdragsgiver kan få en velfungerende velferdsteknologisk plattform,</t>
    </r>
    <r>
      <rPr>
        <sz val="10"/>
        <color rgb="FFFF0000"/>
        <rFont val="Calibri"/>
        <family val="2"/>
      </rPr>
      <t xml:space="preserve"> </t>
    </r>
    <r>
      <rPr>
        <sz val="10"/>
        <color theme="1"/>
        <rFont val="Calibri"/>
        <family val="2"/>
      </rPr>
      <t xml:space="preserve">iht. til kravene i Kravspesifikasjonen. </t>
    </r>
  </si>
  <si>
    <t>5. Opsjon - Resp.sent+tjenester</t>
  </si>
  <si>
    <t xml:space="preserve">Her skal Avtalepart angi priser for responssenter og responssentertjenester iht. til kravene i Kravspesifikasjonen. </t>
  </si>
  <si>
    <t>6. Opsjon - Pas.varslingsanlegg</t>
  </si>
  <si>
    <t xml:space="preserve">Her skal Avtalepart angi priser, tjenester og utstyr som er nødvendig for å få et komplett pasientvarslingsanlegg. Det skal besvares opp mot vedlagt case. </t>
  </si>
  <si>
    <t>6.1 Opsjon - Case</t>
  </si>
  <si>
    <t xml:space="preserve">Beskrivelse av case for utfylling av pasientvarslingsanlegg. </t>
  </si>
  <si>
    <t xml:space="preserve">Nei, men er grunnlag for vurdering av PRIS for pasientvarslingsanlegg. </t>
  </si>
  <si>
    <t xml:space="preserve">Antall måneder i beregnet periode: </t>
  </si>
  <si>
    <t>Sum totalpris i beregnet periode</t>
  </si>
  <si>
    <t>1. Besvarelse krav og priser - Kjøp + lisens (kolonne H)</t>
  </si>
  <si>
    <t>Sum</t>
  </si>
  <si>
    <t>1. Besvarelse krav og priser - Leasing (kolonne J)</t>
  </si>
  <si>
    <t>4. Opsjon - plattform</t>
  </si>
  <si>
    <t>5. Opsjon - responssenter og responssentertjenester</t>
  </si>
  <si>
    <t>6. Opsjon - pasientvarslingsanlegg</t>
  </si>
  <si>
    <t>Investering</t>
  </si>
  <si>
    <t xml:space="preserve">Løpende per mnd. </t>
  </si>
  <si>
    <t>1. Besvarelser av krav og priser for utstyr/produkter</t>
  </si>
  <si>
    <t>De oppførte produktene er referanseprodukter og utgjør et felles grunnlag for evaluering av pris og kvalitet. Henvisninger til produktnavn, fabrikat eller modell skal forstås som «eller tilsvarende».
Avtalepart kan tilby et annet produkt som oppfyller samtlige obligatoriske krav, merket O, som gjelder for det aktuelle produktet. Avtalepart skal oppgi fabrikat og modell for produktet som tilbys, og besvare de obligatoriske kravene i samsvar med kravspesifikasjonen.
Pris for tilbudt produkt føres i kolonnene E–K og evalueres under tildelingskriteriet PRIS. Kravene i kolonnene L–R skal besvares i henhold til kravspesifikasjonen for produktet som faktisk tilbys, og evalueres under tildelingskriteriet KVALITET.
Det skal IKKE legges til nye linjer eller ytterligere produkter i dette arket. Et tilsvarende produkt skal føres på samme linje som det aktuelle referanseproduktet. Eventuelle vedlegg leveres som angitt i kravspesifikasjonen.</t>
  </si>
  <si>
    <t>Evaluering på tildelingskriterium: PRIS</t>
  </si>
  <si>
    <t>Evaluering på tildelingskriterium: KVALITET</t>
  </si>
  <si>
    <t xml:space="preserve">Produktnavn </t>
  </si>
  <si>
    <t>Produsent</t>
  </si>
  <si>
    <t>Artikkel-nr.</t>
  </si>
  <si>
    <t xml:space="preserve">Antall for evaluering </t>
  </si>
  <si>
    <t xml:space="preserve">Kjøps-pris OG månedlig lisenspris </t>
  </si>
  <si>
    <t>Totalpris kjøpspris + lisens (for avtaleperioden)</t>
  </si>
  <si>
    <t>Leasingpris per måned pr. stk</t>
  </si>
  <si>
    <t>Totalpris leasing (for avtaleperioden)</t>
  </si>
  <si>
    <t>Hva som er inkludert i prisen av annet nødvendig utstyr</t>
  </si>
  <si>
    <t xml:space="preserve">Grunnleggende funksjonalitet </t>
  </si>
  <si>
    <t xml:space="preserve">Batterikapasitet </t>
  </si>
  <si>
    <t xml:space="preserve">Tilkoblingsmuligheter </t>
  </si>
  <si>
    <t xml:space="preserve">Garanti </t>
  </si>
  <si>
    <t xml:space="preserve">Estimerte leveringstider </t>
  </si>
  <si>
    <t xml:space="preserve">Service/
support inkl. i leasing </t>
  </si>
  <si>
    <t>Kommentar</t>
  </si>
  <si>
    <t>Info-tekst:</t>
  </si>
  <si>
    <t xml:space="preserve">Pris på produktet må inkludere nødvendig utstyr for å få produktene til å fungere slik tiltenkt. Angi hva som er inkludert. </t>
  </si>
  <si>
    <t>(Hvis aktuelt). Dersom oppgitt referanseprodukt ikke kan leveres, må dokumentert, tilsvarende produkt legges inn her.</t>
  </si>
  <si>
    <t xml:space="preserve">Antallet gjelder separat for innkjøp+lisens og leasing. For eksempel 1000 innkjøp+lisens og 1000 leasing. </t>
  </si>
  <si>
    <t>Skriv først kjøpspris (kolonne F) også månedlig lisenspris (kolonne G).
Dersom det ikke er noen lisenskostnad, skriv 0.</t>
  </si>
  <si>
    <t>(Antall for evaluering * innkjøpspris) + (antall for evaluering * månedlig lisenspris * 24 måneder avtaleperiode).</t>
  </si>
  <si>
    <t xml:space="preserve">Hvis en vare kun kan leases, oppgi kun leasingkostnaden. </t>
  </si>
  <si>
    <t xml:space="preserve">Antall for evaluering * leasingkostnad per måned * 24 måneder avtaleperiode. Hvis ikke aktuelt å lease, skriv 0. </t>
  </si>
  <si>
    <t xml:space="preserve">Angi om det er tilleggsutstyr som er inkludert i prisen, som festebrakett og lignende. 
</t>
  </si>
  <si>
    <t xml:space="preserve"> Angi i timer (kun om aktuelt).</t>
  </si>
  <si>
    <t xml:space="preserve">Feks PoE, kablet tilkobling, WiFi, mobilnett (4G/5G), Bluetooth eller lignene. </t>
  </si>
  <si>
    <t>Hvis aktuelt. Angi om det gjelder ved kjøp.</t>
  </si>
  <si>
    <t xml:space="preserve">Besvares med "Ja" eller "Nei". Ved "Ja", vennligst beskriv hva som inngår. </t>
  </si>
  <si>
    <t>Legg inn aktuelle presiseringer, avhengigheter, kommentarer eller øvrig relevant informasjon.</t>
  </si>
  <si>
    <t>Henvisning til krav</t>
  </si>
  <si>
    <t>Ref. bokstav a i beskrivelser. Øvrige produkter som oppfyller krav besvares i ark "2. Øvrige besvarelser krav".</t>
  </si>
  <si>
    <t>Ref. krav 2.2b.</t>
  </si>
  <si>
    <t>Ref. bokstav b i beskrivelser.</t>
  </si>
  <si>
    <t>Ref. bokstav c i beskrivelser.</t>
  </si>
  <si>
    <t>Ref. bokstav d i beskrivelser.</t>
  </si>
  <si>
    <t>Ref. bokstav e i beskrivelser.</t>
  </si>
  <si>
    <t>Ref. krav 2.3.</t>
  </si>
  <si>
    <t>Ref. krav 2.2c.</t>
  </si>
  <si>
    <t>3.1-3.2</t>
  </si>
  <si>
    <t>Elektronisk medisineringsstøtte</t>
  </si>
  <si>
    <t>Karie</t>
  </si>
  <si>
    <t>Dignio</t>
  </si>
  <si>
    <t>Karie Duo</t>
  </si>
  <si>
    <t>Mobili</t>
  </si>
  <si>
    <t>Anna</t>
  </si>
  <si>
    <t>Evondos</t>
  </si>
  <si>
    <t>E300</t>
  </si>
  <si>
    <t>3.3-3.4</t>
  </si>
  <si>
    <t>Digitalt tilsyn</t>
  </si>
  <si>
    <t>RoomMate</t>
  </si>
  <si>
    <t>Sensio</t>
  </si>
  <si>
    <t>Nattugla</t>
  </si>
  <si>
    <t>Easymeeting</t>
  </si>
  <si>
    <t>3.5-3.6</t>
  </si>
  <si>
    <t>Søvnmonitorering</t>
  </si>
  <si>
    <t>Guardian H10</t>
  </si>
  <si>
    <t>VitalThings</t>
  </si>
  <si>
    <t>3.7-3.17</t>
  </si>
  <si>
    <t>Trygghetsalarmer</t>
  </si>
  <si>
    <t>Climax GX-MAX8-DT35 - Light</t>
  </si>
  <si>
    <t>Climax</t>
  </si>
  <si>
    <t>Climax GX-MAX8-DT35 - Pro</t>
  </si>
  <si>
    <t>Integrasjonskostnad/etableringskostad ved første oppsett Cllimax GX-MAX8-DT35 - Light/Pro</t>
  </si>
  <si>
    <t>-</t>
  </si>
  <si>
    <t>Careium Eliza S</t>
  </si>
  <si>
    <t>Careium</t>
  </si>
  <si>
    <t>Integrasjonskostnad/etableringskostad ved første oppsett Careium Eliza S</t>
  </si>
  <si>
    <t>Abonnementskostnad ved inkludert SIM-kort med månedsabonnement (legges til i lisenskostnad)</t>
  </si>
  <si>
    <t>3.9-3.11</t>
  </si>
  <si>
    <t>Trygghetsalarm-utstyr</t>
  </si>
  <si>
    <t>Alarmsmykke WTRQ3</t>
  </si>
  <si>
    <t>Alarmsmykke WTRS2</t>
  </si>
  <si>
    <t>Dør- og vinduskontakt DC-23</t>
  </si>
  <si>
    <t>Careium Enzo</t>
  </si>
  <si>
    <t>3.18-3.20</t>
  </si>
  <si>
    <t>Mobil trygghetsalarmer og GPS</t>
  </si>
  <si>
    <t>Safemate Trigger 4</t>
  </si>
  <si>
    <t>Safemate</t>
  </si>
  <si>
    <t>Safemate Watch 5</t>
  </si>
  <si>
    <t>2. Øvrige besvarelser - prisliste/produktkatalog</t>
  </si>
  <si>
    <r>
      <t xml:space="preserve">Avtalepart skal legge inn utstyr som samsvarer med kravene i kravspesifikasjonen. </t>
    </r>
    <r>
      <rPr>
        <b/>
        <sz val="11"/>
        <color theme="1"/>
        <rFont val="Calibri"/>
        <family val="2"/>
        <scheme val="minor"/>
      </rPr>
      <t>Pris bes legges inn per stk. enhet/utstyr/produkt og prising skal ta utgangspunkt i påslagsmodellen (se ark "3. Øvrige priser til evaluering)</t>
    </r>
    <r>
      <rPr>
        <sz val="11"/>
        <color theme="1"/>
        <rFont val="Calibri"/>
        <family val="2"/>
        <scheme val="minor"/>
      </rPr>
      <t xml:space="preserve">. Listen er ment til å fungere som en prisliste over Avtaleparts produktkatalog, samtidig som krav i kravspesifikasjonen besvares for de ulike typene velferdsteknologi. Det er ikke nødvendig å legge inn produkter som allerede liggern i ark "1. Besvarelser krav og priser". Innhold på dette arket evalueres etter tildelingskriteriet KVALITET.
Dersom det ikke er tilstrekkelig antall linjer for å fylle ut ønskelige produkter, legg til disse selv, men sikre at riktig formattering kommer med. </t>
    </r>
  </si>
  <si>
    <t>Kjøps-pris OG månedlig lisenspris per stykk</t>
  </si>
  <si>
    <t>Hva som er inkludert av annet nødvendig utstyr i prisen</t>
  </si>
  <si>
    <t xml:space="preserve">Kommentar </t>
  </si>
  <si>
    <t>Fyll ut alt av aktuelle produkter og utstyr m.m som samsvarer med kravene i kravspesifikasjonen.</t>
  </si>
  <si>
    <t>(Hvis aktuelt).</t>
  </si>
  <si>
    <t>Skriv først kjøpspris (kolonne F) også månedlig lisenspris (kolonne G).</t>
  </si>
  <si>
    <t xml:space="preserve">Hvis en vare kun kan leases, oppgi kun leasingkostnad. </t>
  </si>
  <si>
    <t>For eksempel hva som er inkludert i prisen av ekstra utstyr, forutsetninger eller lignende.
Legg inn aktuelle presiseringer, avhengigheter, kommentarer eller øvrig relevant informasjon.</t>
  </si>
  <si>
    <t>Ref. bokstav a i beskrivelser.</t>
  </si>
  <si>
    <t>Eksempel annen type elektronisk medisineringsstøtte</t>
  </si>
  <si>
    <t>Eksempel annet</t>
  </si>
  <si>
    <t>Eksempel annen type digitalt tilsyn</t>
  </si>
  <si>
    <t>Eksempel festebrakett</t>
  </si>
  <si>
    <t>Eksempel veggfeste</t>
  </si>
  <si>
    <t>Eksempel stativ</t>
  </si>
  <si>
    <t>Annen trygghetsalarm</t>
  </si>
  <si>
    <t>Eksempel annen type utstyr til trygghetsalarm</t>
  </si>
  <si>
    <t>Eksempel annen type mobil trygghetsalarm/GPS</t>
  </si>
  <si>
    <t>3.21-3.22</t>
  </si>
  <si>
    <t>Kollegavarsling</t>
  </si>
  <si>
    <t>Angi type kollegavarsling</t>
  </si>
  <si>
    <t>3.23</t>
  </si>
  <si>
    <t>Annen sensorikk/velferdsteknologi/varslingslingsteknologi og komponenter til pasientvarslingsanlegg</t>
  </si>
  <si>
    <t>3.24-3.26</t>
  </si>
  <si>
    <t xml:space="preserve">Utstyr til digital hjemmeoppfølging </t>
  </si>
  <si>
    <t>3.27-3.28</t>
  </si>
  <si>
    <t>Utstyr til digital hjemmesykepleie</t>
  </si>
  <si>
    <t>3.29-3.30</t>
  </si>
  <si>
    <t>Samhandlingstavler/pasientsikkerhetstavler</t>
  </si>
  <si>
    <t>3.31-3.32</t>
  </si>
  <si>
    <t>Elektroniske låser (e-låser)</t>
  </si>
  <si>
    <t>3.33</t>
  </si>
  <si>
    <t>Annen velferdsteknologi</t>
  </si>
  <si>
    <t>3.1 Retur av utstyr (ref. krav 2.4)</t>
  </si>
  <si>
    <t>Oppdragsgiver har brukt Norgespakke fra Posten som referansepunkt for typer pakker. Dersom det ikke er noen kostnader for Oppdragsgiver, skriv 0.</t>
  </si>
  <si>
    <t>Størrelse/type</t>
  </si>
  <si>
    <t>Antall for evaluering</t>
  </si>
  <si>
    <t>Pris pr. pakke</t>
  </si>
  <si>
    <t>Liten pakke (inntil 5 kg)</t>
  </si>
  <si>
    <t>Stor pakke (opptil 35 kg)</t>
  </si>
  <si>
    <t>Liten pakke defekt produkt (inntil 5 kg)</t>
  </si>
  <si>
    <t>Stor pakke defekt produkt (opptil 35 kg)</t>
  </si>
  <si>
    <t>3.2 Bistand fra leverandør/underleverandører til implementering og opplæring</t>
  </si>
  <si>
    <t>Timer gjelder også bruk av konsulenttjenester utover det som er beskrevet i krav 2.8, deriblant ark "4. Opsjon - Plattform", 4.4 Kurs og opplæring.</t>
  </si>
  <si>
    <t>Timespris</t>
  </si>
  <si>
    <t>Antall timer til evaluering</t>
  </si>
  <si>
    <t>Pris pr. time</t>
  </si>
  <si>
    <t>Junior konsulent (0-3 års erfaring)</t>
  </si>
  <si>
    <t>Konsulent (3-10 års erfaring)</t>
  </si>
  <si>
    <t>Senior konsulent (over 10 års erfaring)</t>
  </si>
  <si>
    <t>Prosjektledelse</t>
  </si>
  <si>
    <t>3.3 Produkter utenfor Avtalepartens produktkatalog - påslagsmodell</t>
  </si>
  <si>
    <t>Oppdragsgiver har brukt budsjettrammene for de forskjellige kommunene fra de siste årene som et utgangspunkt for summen for evaluering.</t>
  </si>
  <si>
    <t>Påslag på innkjøpspris på ikke priset varer</t>
  </si>
  <si>
    <t>Sum for evaluering</t>
  </si>
  <si>
    <t>Påslag i prosent</t>
  </si>
  <si>
    <t>Prosentpåslag på Avtaleparts innkjøpspriser</t>
  </si>
  <si>
    <t>4. Opsjon - Priser på velferdsteknologisk plattform</t>
  </si>
  <si>
    <t xml:space="preserve">Avtalepart skal fylle ut alle relevante komponenter, kostnader og utstyr, lisenser, etablering osv. som må til for å få en komplett velferdsteknologisk plattform til å fungere slik beskrevet i kravspseisfikasjonen. Alt om ikke oppgis vil regnes som inkludert i prisen (ref. krav 4.33). Dersom det ikke er tilstrekkelig antall linjer for å fylle ut ønskelige produkter, legg til disse selv, men sikre at riktig formattering kommer med der det er angitt at dette kan gjøres. </t>
  </si>
  <si>
    <t>4.1 Grunnleveranse velferdsteknologisk plattform</t>
  </si>
  <si>
    <t>Avtalepart skal beskrive det som inngår i grunnleveranse for en velferdsteknologisk plattform, for eksempel site-lisenser, forskjellige moduler, software som er nødvendig for å levere tjenesten, iht. angitte krav i kravspesifikasjonen (i kapittel 2 og 4) og pasientvarslingsanlegg (kapittel 6). 
Merk at det ikke må prises dobbelt for lisenser for plattform og utstyr.
Dersom det er behov for å legge til flere rader, vennligst legg inn riktig format på de nye radene slik at de samsvarer med de øvrige radene og kommer med i totalberegningen.</t>
  </si>
  <si>
    <t>Prismodell</t>
  </si>
  <si>
    <t>Antall</t>
  </si>
  <si>
    <t>Pris pr. enhet</t>
  </si>
  <si>
    <t>Fastpris</t>
  </si>
  <si>
    <t xml:space="preserve">Eksempel site-lisens </t>
  </si>
  <si>
    <t>Eksempel brukerlisenser</t>
  </si>
  <si>
    <t>Eksempel moduler</t>
  </si>
  <si>
    <t>4.2 Integrasjoner</t>
  </si>
  <si>
    <t>Avtalepart skal angi pris per integrasjon. Prisen vil gjelde per kommune.
Dokumentasjon av integrasjonen skal tilgjengeliggjøres for Oppdragsgiver når integrasjon er gjennomført og skal inngå i prisen. Det er ikke aktuelt å legge til flere rader for denne delen.</t>
  </si>
  <si>
    <t>Pris pr. integrasjon</t>
  </si>
  <si>
    <t>Integrasjon Roommate</t>
  </si>
  <si>
    <t>Integrasjon Nattugla/Easymeeting</t>
  </si>
  <si>
    <t>Integrasjon Safemate</t>
  </si>
  <si>
    <t>Integrasjon VitalThings</t>
  </si>
  <si>
    <t>Integrasjon Evondos</t>
  </si>
  <si>
    <t>Integrasjon Dignio</t>
  </si>
  <si>
    <t>Integrasjon mot velferdsteknologisk knutepunkt/informasjonstjenester og EPJ</t>
  </si>
  <si>
    <t>Integrasjon mot AD/Entra ID</t>
  </si>
  <si>
    <t>4.3 Etableringsprosjekt</t>
  </si>
  <si>
    <t>Avtalepart skal estimere antall timer for de oppgitte aktivitetene i tabellen. Pris per time bør samsvare med angitte priser i punkt 3.2 i ark "3. Øvrige priser til evaluering". Tjenestene faktureres etter reelt forbruk. Det legges til grunn at et 20 % overforbruk ut over estimatets totale timeforbruk er innenfor akseptabel ramme, men skal dokumenteres av Avtalepart og godkjennes av Oppdragsgiver før fakturering. Overskridelser ut over 20 % på estimater krever endringsbilag til kontrakten.
Dersom det er behov for å legge til flere rader, vennligst legg inn riktig format på de nye radene slik at de samsvarer med de øvrige radene og kommer med i totalberegningen.</t>
  </si>
  <si>
    <t>Estimert ant. timer</t>
  </si>
  <si>
    <t>Eksempel forprosjekt og kartlegging</t>
  </si>
  <si>
    <t>Installasjon og oppsett</t>
  </si>
  <si>
    <t xml:space="preserve">Nødvendige tilpasninger </t>
  </si>
  <si>
    <t>4.4 Kurs og opplæring</t>
  </si>
  <si>
    <t>Avtalepart skal skissere et kursopplegg tilpasset Oppdragsgiver, og oppgi samlet pris for anbefalt kurspakke. Dersom Avtalepart ikke spesifikt oppgir annet, er prisen inkludert kursholder, dokumentasjon og reisekostnader. Oppdragsgiver holder lokaler eller kan gjennomføres digitalt der hensiktmessig. Kursenes innhold skal beskrives i eget bilag. Andre kurs som ikke er nevnt, kan prises timebasert iht. angitte priser under krav 2.8. 
Det er ikke aktuelt å legge til flere rader for denne delen.</t>
  </si>
  <si>
    <t>Ca. maks ant. delt.</t>
  </si>
  <si>
    <t>Pris pr. kurs</t>
  </si>
  <si>
    <t>Samlet pris, kurspakke</t>
  </si>
  <si>
    <t>Grunnkurs administrator og tekniker (evt. IKT)</t>
  </si>
  <si>
    <t>Superbrukerkurs</t>
  </si>
  <si>
    <t>Opplæring ansatte - bruk av mobil arbeidsflate i det daglige</t>
  </si>
  <si>
    <t>4.5 Årlige driftskostnader og andre kostnader</t>
  </si>
  <si>
    <t>Avtalepart skal oppgis pris pr. år for vedlikehold og brukerstøtte for grunnpakken, og moduler, integrasjoner og tilpasninger. Beskriv hva som er inkludert.
Ved volumendringer skal prisjusteringer baseres på enhetspris. Dersom det er andre kostnadsposter som ikke er oppgitt, må disse legges inn i denne tabellen, iht. krav 4.33.
Dersom det er behov for å legge til flere rader, vennligst legg inn riktig format på de nye radene slik at de samsvarer med de øvrige radene og kommer med i totalberegningen.</t>
  </si>
  <si>
    <t>Eksempel årlig tjenestepris velferdsteknologisk per kommune inkludert grunnlisens</t>
  </si>
  <si>
    <t>Evt. tilleggsmodul</t>
  </si>
  <si>
    <t>Support, fjernovervåking mm. (ref. krav 2.7 og 4.19)</t>
  </si>
  <si>
    <t>Superbruker as-a-service (ref. krav 4.36)</t>
  </si>
  <si>
    <t>4.6 Øvrige integrasjoner</t>
  </si>
  <si>
    <t xml:space="preserve">Avtalepart bes angi pris per integrasjon. Prisen vil gjelde per kommune.
Dokumentasjon for integrasjon skal vedlegges.
Dersom det er behov for å legge til flere rader, vennligst legg inn riktig format på de nye radene slik at de samsvarer med de øvrige radene. </t>
  </si>
  <si>
    <t>Integrasjon epilepsialarm fra NAV hjelpemiddelsentral</t>
  </si>
  <si>
    <t>Integrasjon kvalitetssystem</t>
  </si>
  <si>
    <t>Øvrige integrasjoner</t>
  </si>
  <si>
    <t>5. Opsjon - Responssenter og responstjenester</t>
  </si>
  <si>
    <t>5.1 Responssenter (ref. krav 5.2)</t>
  </si>
  <si>
    <t>Avtalepart skal angi og prise det som inngår i et responssenter (den tekniske løsningen for å motta og håndtere varsler), både for responssenter som er integrert i tilbudt velferdsteknologisk plattformløsning, og for responssenter som integreres mot Oppdragsgivers eksisterende plattform, iht. kravene i kravspesifikasjonen herunder krav 5.1-5.4. Eksempler kan værelisenser og software, intergrasjoner til Oppdragsgivers eksisterende plattformløsning.
Dersom det er behov for å legge til flere rader, vennligst legg inn riktig format på de nye radene slik at de samsvarer med de øvrige radene.</t>
  </si>
  <si>
    <t>Beskrivelse responssenter integrert i tilbudt plattform</t>
  </si>
  <si>
    <t>Lisens software/programvare</t>
  </si>
  <si>
    <t>Beskrivelse responssenter integrert i Oppdragsgivers eksisterende plattform</t>
  </si>
  <si>
    <t>Integrasjon mot Oppdragsgivers eksisterende plattform</t>
  </si>
  <si>
    <t>5.2 Responstjenester</t>
  </si>
  <si>
    <t>Avtalepart skal angi priser for tjenestene som er beskrevet i tabellen, iht. angitte krav i kravspesifikasjonen (kapittel 5, krav 5.5-5.10).</t>
  </si>
  <si>
    <t>Antall pasienter</t>
  </si>
  <si>
    <t>Pris pr. måned</t>
  </si>
  <si>
    <t>Håndtering trygghetsalarmer</t>
  </si>
  <si>
    <t>Håndtering mobile trygghetsalarmer/GPS</t>
  </si>
  <si>
    <t>Backupløsning/overflow - besvarelse av trygghetsalarmer/mobile trygghetsalarmer (eskalering til responstjenesten fra Oppdragsgiver)</t>
  </si>
  <si>
    <t>Håndtering varsler digitalt tilsyn og gjennomføring digitalt tilsyn</t>
  </si>
  <si>
    <t>Håndtering varsler elektronisk medisineringsstøtte</t>
  </si>
  <si>
    <t>Håndtering varsler DHO</t>
  </si>
  <si>
    <t>Tjenesteleveranse digital hjemmesykepleie</t>
  </si>
  <si>
    <t>Evaluering på tildelingskriterium: KVALITET (ref. krav 5.8)</t>
  </si>
  <si>
    <t>5.3 Øvrige tjenester og priser for responstjenester</t>
  </si>
  <si>
    <t>Avtalepart bes beskrive andre tjenester og priser for tjenester som responstjenesten kan levere, utover det som er nevnt i krav 5.8.
Dersom det er behov for å legge til flere rader, vennligst legg inn riktig format på de nye radene slik at de samsvarer med de øvrige radene.</t>
  </si>
  <si>
    <t>6. Opsjon - Pasientvarslingsanlegg</t>
  </si>
  <si>
    <t xml:space="preserve">Avtalepart bes fylle ut denne siden iht. de kravene som er satt i kravspesifikasjonen og caset i Vedlegg 2 - Prisskjema (dette dokumentet) ark "6.1 Opsjon - Case". </t>
  </si>
  <si>
    <t>Type</t>
  </si>
  <si>
    <t>Beregning</t>
  </si>
  <si>
    <t>Løpende kostnader i avtaleperioden</t>
  </si>
  <si>
    <t>Antall lokasjoner (punkt 6.1)</t>
  </si>
  <si>
    <t>Total sum = Antall * sum</t>
  </si>
  <si>
    <t>Antall beboere/rom (punkt 6.2)</t>
  </si>
  <si>
    <t>Antall fellesrom/arealer (punkt 6.3)</t>
  </si>
  <si>
    <t>Antall ansatte (ca.) (punkt 6.4)</t>
  </si>
  <si>
    <t>6.1 Grunnleggende utstyr infrastruktur og lisenser per lokasjon</t>
  </si>
  <si>
    <t>Avtalepart skal angi og priser nødvending grunnleggende infrastruktur for lokasjonen. Dette kan ombefatte nødvendige rutere, samt swicher, RF-noder, konfigurasjon, montering, opplæring, service og support.
Alle kostnader med konfigurasjon, prosjektledelse samt montering, opplæring, service og support av alt tilbudte på denne siden. Alle løpende kostnader oppgis i "Løpende pr mnd.", dette om det er kostnader med 4G eller løpende lisenser og/eller support. Merk at plattformlisenser ikke må beregnes dobbelt.
Dersom det er behov for å legge til flere rader, vennligst legg inn riktig format på de nye radene slik at det samsvarer med de øvrige radene.</t>
  </si>
  <si>
    <t>Navn</t>
  </si>
  <si>
    <t>Løpende pr mnd. (NB! Må legges inn for riktig antall)</t>
  </si>
  <si>
    <t>Eksempel ruter inkludert nødvendig grunnpakke</t>
  </si>
  <si>
    <t>Eksempel Cisco switcher 48 porter PoE 500W</t>
  </si>
  <si>
    <t>Eksempel RF-noder</t>
  </si>
  <si>
    <t>Eksempel Posisjoneringsnoder</t>
  </si>
  <si>
    <t>Eksempel Porttelefon</t>
  </si>
  <si>
    <t>Eksempel Redundans 4G/5G</t>
  </si>
  <si>
    <t>Eksempel Opplæring</t>
  </si>
  <si>
    <t>Eksempel Service og support</t>
  </si>
  <si>
    <t>Eksempel Prosjektledelse</t>
  </si>
  <si>
    <t xml:space="preserve">Eksempel Montering og konfigurasjon </t>
  </si>
  <si>
    <t>Eksempel Brannintegrasjon</t>
  </si>
  <si>
    <t>6.2 Standard utstyr beboerrom og lisenser pr rom/beboer</t>
  </si>
  <si>
    <t>Avtalepart skal angi anbefalt løsning iht. til angitt case (se ark "6.1 Opsjon - Case") og iht. krav bl.a. 6.2 i Kravspesifikasjonen. Punktene under, utover det som er markert i blått, er ment som eksempel og det opp til Avtalepart og tilpasse og supplere produkt og antall til sin anbefalte løsning. Nye linjer kan settes inn, husk formler! Dersom det er behov for å legge til flere rader, vennligst legg inn riktig format på de nye radene slik at det samsvarer med de øvrige radene.</t>
  </si>
  <si>
    <t>Montering (oppgis i timespris)</t>
  </si>
  <si>
    <t>Eksempel beboersmykke med sporing</t>
  </si>
  <si>
    <t>Eksempel bevegelsessensor</t>
  </si>
  <si>
    <t>Eksempel digitalt tilsyn (spesifiser type, for eksempel Roommate, Nattugla osv.)</t>
  </si>
  <si>
    <t>Eksempel posisjoneringsnoder/vandrealarm</t>
  </si>
  <si>
    <t>Eksempel dørsensor</t>
  </si>
  <si>
    <t>Eksempel automatisk dørlås</t>
  </si>
  <si>
    <t>Eksempel lisenspris pr. rom/beboer</t>
  </si>
  <si>
    <t>6.3 Standard utstyr fellesrom og lisenser pr rom</t>
  </si>
  <si>
    <t>Avtalepart skal angi anbefalt løsning for fellesrom. Punktene under, utover det som er markert i blått, er ment som eksempel og det opp til Avtalepart og tilpasse og supplere produkt og antall til sin anbefalte løsning. Nye linjer kan settes inn, husk formler! Dersom det er behov for å legge til flere rader, vennligst legg inn riktig format på de nye radene slik at det samsvarer med de øvrige radene.</t>
  </si>
  <si>
    <t>Montering</t>
  </si>
  <si>
    <t>Eksempel posisjoneringsnoder</t>
  </si>
  <si>
    <t>Eksempel hjelp-knapp</t>
  </si>
  <si>
    <t>Eksempel lisenspris pr. rom</t>
  </si>
  <si>
    <t>Eksempel vaktromsskjerm</t>
  </si>
  <si>
    <t>6.4 Standard utstyr ansatte og lisenser pr ansatt</t>
  </si>
  <si>
    <t>Avtalepart skal angi anbefalt løsning for ansatte. Punktene under er ment som eksempel og det opp til Avtalepart og tilpasse og supplere produkt og antall til sin anbefalte løsning. Dersom det er behov for å legge til flere rader, vennligst legg inn riktig format på de nye radene slik at det samsvarer med de øvrige radene.</t>
  </si>
  <si>
    <t>Eksempel alarmsmykke med kollegavarsel og nødvarsel med sporing</t>
  </si>
  <si>
    <t>6.1 Opsjon - Case - Pasientvarslingsanlegg</t>
  </si>
  <si>
    <r>
      <rPr>
        <b/>
        <sz val="14"/>
        <color theme="1"/>
        <rFont val="Calibri"/>
        <family val="2"/>
      </rPr>
      <t>Case:</t>
    </r>
    <r>
      <rPr>
        <sz val="11"/>
        <color theme="1"/>
        <rFont val="Calibri"/>
        <family val="2"/>
      </rPr>
      <t xml:space="preserve">
Omsorgsbolig med fire etasjer. Hver etasje har:
- Syv beboerrom, som består at en stue, et soverom og et bad, i tillegg til et vindu og en balkongdør (markert i rosa).
- Fellesarealer, som består av ganger og fellesrom (markert i gult) og et vaktrom (markert i grønt).
Det skal tas utgangspunkt i at det ikke finnes eksisterende pasientvarslingsanlegg eller tilhørende infrastruktur og at det er behov for å legge inn alt som er nødvendig for å få et helhetlig pasientvarslingsanlegg til å fungere. Det skal ikke tas hensyn til eventuell eksisterende infrastruktur eller lokale forhold som ikke fremgår av casen.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</si>
</sst>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164" formatCode="_ &quot;kr&quot;\ * #,##0_ ;_ &quot;kr&quot;\ * \-#,##0_ ;_ &quot;kr&quot;\ * &quot;-&quot;_ ;_ @_ "/>
    <numFmt numFmtId="165" formatCode="_ &quot;kr&quot;\ * #,##0.00_ ;_ &quot;kr&quot;\ * \-#,##0.00_ ;_ &quot;kr&quot;\ * &quot;-&quot;??_ ;_ @_ "/>
    <numFmt numFmtId="166" formatCode="_-&quot;kr&quot;\ * #,##0_-;\-&quot;kr&quot;\ * #,##0_-;_-&quot;kr&quot;\ * &quot;-&quot;??_-;_-@_-"/>
    <numFmt numFmtId="167" formatCode="0.0"/>
  </numFmts>
  <fonts count="62">
    <font>
      <sz val="11"/>
      <color theme="1"/>
      <name val="Calibri"/>
      <family val="2"/>
    </font>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15"/>
      <color theme="3"/>
      <name val="Calibri"/>
      <family val="2"/>
    </font>
    <font>
      <sz val="11"/>
      <color theme="0"/>
      <name val="Calibri"/>
      <family val="2"/>
    </font>
    <font>
      <sz val="22"/>
      <name val="Arial"/>
      <family val="2"/>
    </font>
    <font>
      <b/>
      <sz val="10"/>
      <name val="Arial"/>
      <family val="2"/>
    </font>
    <font>
      <sz val="10"/>
      <name val="Calibri"/>
      <family val="2"/>
      <scheme val="minor"/>
    </font>
    <font>
      <sz val="10"/>
      <name val="Arial"/>
      <family val="2"/>
    </font>
    <font>
      <b/>
      <sz val="11"/>
      <color theme="1"/>
      <name val="Calibri"/>
      <family val="2"/>
    </font>
    <font>
      <sz val="10"/>
      <name val="Calibri"/>
      <family val="2"/>
    </font>
    <font>
      <sz val="8"/>
      <name val="Calibri"/>
      <family val="2"/>
    </font>
    <font>
      <b/>
      <sz val="12"/>
      <name val="Calibri"/>
      <family val="2"/>
    </font>
    <font>
      <sz val="10"/>
      <color theme="1"/>
      <name val="Calibri"/>
      <family val="2"/>
    </font>
    <font>
      <b/>
      <sz val="11"/>
      <color theme="0"/>
      <name val="Calibri"/>
      <family val="2"/>
    </font>
    <font>
      <i/>
      <sz val="10"/>
      <name val="Calibri"/>
      <family val="2"/>
      <scheme val="minor"/>
    </font>
    <font>
      <b/>
      <sz val="15"/>
      <color rgb="FF44546A"/>
      <name val="Calibri"/>
      <family val="2"/>
    </font>
    <font>
      <sz val="11"/>
      <name val="Calibri"/>
      <family val="2"/>
      <scheme val="minor"/>
    </font>
    <font>
      <b/>
      <sz val="16"/>
      <color rgb="FFFF0000"/>
      <name val="Calibri"/>
      <family val="2"/>
    </font>
    <font>
      <b/>
      <sz val="12"/>
      <color theme="1"/>
      <name val="Calibri"/>
      <family val="2"/>
    </font>
    <font>
      <b/>
      <sz val="11"/>
      <color rgb="FFFF0000"/>
      <name val="Calibri"/>
      <family val="2"/>
    </font>
    <font>
      <sz val="10"/>
      <color theme="0"/>
      <name val="Calibri"/>
      <family val="2"/>
    </font>
    <font>
      <b/>
      <sz val="12"/>
      <color theme="0"/>
      <name val="Calibri"/>
      <family val="2"/>
    </font>
    <font>
      <b/>
      <sz val="14"/>
      <color theme="1"/>
      <name val="Calibri"/>
      <family val="2"/>
    </font>
    <font>
      <b/>
      <sz val="16"/>
      <color theme="1"/>
      <name val="Calibri"/>
      <family val="2"/>
    </font>
    <font>
      <b/>
      <sz val="18"/>
      <color theme="3"/>
      <name val="Calibri"/>
      <family val="2"/>
    </font>
    <font>
      <sz val="11"/>
      <name val="Calibri"/>
      <family val="2"/>
    </font>
    <font>
      <sz val="10"/>
      <name val="Calibri"/>
      <scheme val="minor"/>
    </font>
    <font>
      <i/>
      <sz val="10"/>
      <name val="Calibri"/>
      <scheme val="minor"/>
    </font>
    <font>
      <sz val="12"/>
      <color theme="1"/>
      <name val="Calibri"/>
      <family val="2"/>
    </font>
    <font>
      <b/>
      <sz val="14"/>
      <color theme="0"/>
      <name val="Calibri"/>
      <family val="2"/>
    </font>
    <font>
      <b/>
      <sz val="10"/>
      <color theme="1"/>
      <name val="Calibri"/>
      <family val="2"/>
    </font>
    <font>
      <sz val="10"/>
      <color rgb="FFFF0000"/>
      <name val="Calibri"/>
      <family val="2"/>
    </font>
    <font>
      <sz val="10"/>
      <color rgb="FF000000"/>
      <name val="Calibri"/>
      <scheme val="minor"/>
    </font>
    <font>
      <b/>
      <sz val="11"/>
      <color theme="1"/>
      <name val="Calibri"/>
      <family val="2"/>
      <scheme val="minor"/>
    </font>
    <font>
      <sz val="10"/>
      <color theme="1"/>
      <name val="Calibri"/>
      <family val="2"/>
      <scheme val="minor"/>
    </font>
    <font>
      <b/>
      <sz val="11"/>
      <color theme="0"/>
      <name val="Calibri"/>
      <family val="2"/>
      <scheme val="minor"/>
    </font>
    <font>
      <sz val="11"/>
      <color theme="0"/>
      <name val="Calibri"/>
      <family val="2"/>
      <scheme val="minor"/>
    </font>
    <font>
      <sz val="10"/>
      <color theme="0"/>
      <name val="Calibri"/>
      <family val="2"/>
      <scheme val="minor"/>
    </font>
    <font>
      <sz val="10"/>
      <color rgb="FF000000"/>
      <name val="Calibri"/>
      <family val="2"/>
      <scheme val="minor"/>
    </font>
    <font>
      <sz val="11"/>
      <color rgb="FF000000"/>
      <name val="Calibri"/>
      <family val="2"/>
      <scheme val="minor"/>
    </font>
    <font>
      <sz val="11"/>
      <name val="Calibri"/>
      <scheme val="minor"/>
    </font>
    <font>
      <sz val="10"/>
      <color theme="1"/>
      <name val="Calibri"/>
      <scheme val="minor"/>
    </font>
    <font>
      <b/>
      <sz val="14"/>
      <color theme="1"/>
      <name val="Calibri"/>
      <family val="2"/>
      <scheme val="minor"/>
    </font>
    <font>
      <b/>
      <sz val="14"/>
      <color theme="0"/>
      <name val="Calibri"/>
      <family val="2"/>
      <scheme val="minor"/>
    </font>
    <font>
      <b/>
      <sz val="11"/>
      <color theme="0"/>
      <name val="Calibri"/>
      <scheme val="minor"/>
    </font>
    <font>
      <i/>
      <sz val="10"/>
      <color theme="1"/>
      <name val="Calibri"/>
      <scheme val="minor"/>
    </font>
    <font>
      <sz val="10"/>
      <color theme="0"/>
      <name val="Calibri"/>
      <scheme val="minor"/>
    </font>
    <font>
      <sz val="10"/>
      <name val="Calibri"/>
    </font>
    <font>
      <sz val="11"/>
      <color theme="1"/>
      <name val="Calibri"/>
    </font>
    <font>
      <b/>
      <sz val="18"/>
      <color theme="3"/>
      <name val="Calibri"/>
      <family val="2"/>
      <scheme val="minor"/>
    </font>
    <font>
      <b/>
      <sz val="15"/>
      <color theme="3"/>
      <name val="Calibri"/>
      <family val="2"/>
      <scheme val="minor"/>
    </font>
    <font>
      <b/>
      <sz val="14"/>
      <color theme="0"/>
      <name val="Calibri"/>
      <scheme val="minor"/>
    </font>
    <font>
      <b/>
      <sz val="12"/>
      <color theme="0"/>
      <name val="Calibri"/>
      <family val="2"/>
      <scheme val="minor"/>
    </font>
    <font>
      <sz val="10"/>
      <color rgb="FFFFFFFF"/>
      <name val="Calibri"/>
      <family val="2"/>
      <scheme val="minor"/>
    </font>
    <font>
      <b/>
      <sz val="18"/>
      <color theme="3"/>
      <name val="Calibri"/>
      <scheme val="minor"/>
    </font>
    <font>
      <b/>
      <sz val="14"/>
      <color theme="1"/>
      <name val="Calibri"/>
      <scheme val="minor"/>
    </font>
    <font>
      <b/>
      <sz val="11"/>
      <color rgb="FFFFFFFF"/>
      <name val="Calibri"/>
      <family val="2"/>
      <scheme val="minor"/>
    </font>
    <font>
      <sz val="11"/>
      <color rgb="FF000000"/>
      <name val="Calibri"/>
      <scheme val="minor"/>
    </font>
  </fonts>
  <fills count="17">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0"/>
        <bgColor indexed="64"/>
      </patternFill>
    </fill>
    <fill>
      <patternFill patternType="solid">
        <fgColor theme="5"/>
      </patternFill>
    </fill>
    <fill>
      <patternFill patternType="solid">
        <fgColor theme="4" tint="0.79998168889431442"/>
        <bgColor indexed="64"/>
      </patternFill>
    </fill>
    <fill>
      <patternFill patternType="solid">
        <fgColor rgb="FFD9E1F2"/>
        <bgColor rgb="FF000000"/>
      </patternFill>
    </fill>
    <fill>
      <patternFill patternType="solid">
        <fgColor rgb="FFED7D31"/>
        <bgColor rgb="FF000000"/>
      </patternFill>
    </fill>
    <fill>
      <patternFill patternType="solid">
        <fgColor rgb="FF4472C4"/>
        <bgColor rgb="FF000000"/>
      </patternFill>
    </fill>
    <fill>
      <patternFill patternType="solid">
        <fgColor theme="4"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5"/>
      </patternFill>
    </fill>
    <fill>
      <patternFill patternType="solid">
        <fgColor theme="4" tint="0.59999389629810485"/>
        <bgColor indexed="64"/>
      </patternFill>
    </fill>
    <fill>
      <patternFill patternType="solid">
        <fgColor theme="7" tint="0.79998168889431442"/>
        <bgColor indexed="64"/>
      </patternFill>
    </fill>
    <fill>
      <patternFill patternType="solid">
        <fgColor theme="5"/>
        <bgColor indexed="64"/>
      </patternFill>
    </fill>
  </fills>
  <borders count="19">
    <border>
      <left/>
      <right/>
      <top/>
      <bottom/>
      <diagonal/>
    </border>
    <border>
      <left/>
      <right/>
      <top/>
      <bottom style="thick">
        <color theme="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ck">
        <color rgb="FF4472C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rgb="FF000000"/>
      </left>
      <right/>
      <top/>
      <bottom style="thin">
        <color indexed="64"/>
      </bottom>
      <diagonal/>
    </border>
  </borders>
  <cellStyleXfs count="9">
    <xf numFmtId="0" fontId="0" fillId="0" borderId="0"/>
    <xf numFmtId="44" fontId="5" fillId="0" borderId="0" applyFont="0" applyFill="0" applyBorder="0" applyAlignment="0" applyProtection="0"/>
    <xf numFmtId="0" fontId="6" fillId="0" borderId="1" applyNumberFormat="0" applyFill="0" applyAlignment="0" applyProtection="0"/>
    <xf numFmtId="0" fontId="7" fillId="2" borderId="0" applyNumberFormat="0" applyBorder="0" applyAlignment="0" applyProtection="0"/>
    <xf numFmtId="0" fontId="5" fillId="3" borderId="0" applyNumberFormat="0" applyBorder="0" applyAlignment="0" applyProtection="0"/>
    <xf numFmtId="0" fontId="7" fillId="5" borderId="0" applyNumberFormat="0" applyBorder="0" applyAlignment="0" applyProtection="0"/>
    <xf numFmtId="0" fontId="4" fillId="13" borderId="0" applyNumberFormat="0" applyBorder="0" applyAlignment="0" applyProtection="0"/>
    <xf numFmtId="164" fontId="5" fillId="0" borderId="0" applyFont="0" applyFill="0" applyBorder="0" applyAlignment="0" applyProtection="0"/>
    <xf numFmtId="9" fontId="5" fillId="0" borderId="0" applyFont="0" applyFill="0" applyBorder="0" applyAlignment="0" applyProtection="0"/>
  </cellStyleXfs>
  <cellXfs count="287">
    <xf numFmtId="0" fontId="0" fillId="0" borderId="0" xfId="0"/>
    <xf numFmtId="0" fontId="8" fillId="0" borderId="0" xfId="0" applyFont="1"/>
    <xf numFmtId="0" fontId="6" fillId="0" borderId="1" xfId="2"/>
    <xf numFmtId="0" fontId="0" fillId="0" borderId="0" xfId="0" applyAlignment="1">
      <alignment horizontal="center"/>
    </xf>
    <xf numFmtId="0" fontId="0" fillId="0" borderId="0" xfId="0" applyAlignment="1">
      <alignment horizontal="left"/>
    </xf>
    <xf numFmtId="0" fontId="0" fillId="0" borderId="0" xfId="0" applyAlignment="1">
      <alignment vertical="center" wrapText="1"/>
    </xf>
    <xf numFmtId="0" fontId="6" fillId="0" borderId="0" xfId="2" applyBorder="1"/>
    <xf numFmtId="0" fontId="6" fillId="0" borderId="0" xfId="2" applyBorder="1" applyAlignment="1">
      <alignment horizontal="center"/>
    </xf>
    <xf numFmtId="0" fontId="19" fillId="0" borderId="11" xfId="0" applyFont="1" applyBorder="1"/>
    <xf numFmtId="0" fontId="21" fillId="0" borderId="0" xfId="0" applyFont="1"/>
    <xf numFmtId="0" fontId="0" fillId="0" borderId="0" xfId="0" applyAlignment="1">
      <alignment wrapText="1"/>
    </xf>
    <xf numFmtId="0" fontId="22" fillId="0" borderId="0" xfId="0" applyFont="1" applyAlignment="1">
      <alignment wrapText="1"/>
    </xf>
    <xf numFmtId="0" fontId="22" fillId="0" borderId="0" xfId="0" applyFont="1"/>
    <xf numFmtId="49" fontId="16" fillId="0" borderId="0" xfId="0" applyNumberFormat="1" applyFont="1"/>
    <xf numFmtId="49" fontId="24" fillId="2" borderId="6" xfId="3" applyNumberFormat="1" applyFont="1" applyBorder="1" applyAlignment="1">
      <alignment horizontal="left" vertical="center" wrapText="1"/>
    </xf>
    <xf numFmtId="0" fontId="6" fillId="0" borderId="0" xfId="2" applyBorder="1" applyAlignment="1"/>
    <xf numFmtId="49" fontId="13" fillId="6" borderId="6" xfId="3" applyNumberFormat="1" applyFont="1" applyFill="1" applyBorder="1" applyAlignment="1">
      <alignment horizontal="left" vertical="center" wrapText="1"/>
    </xf>
    <xf numFmtId="0" fontId="24" fillId="2" borderId="6" xfId="3" applyFont="1" applyBorder="1" applyAlignment="1">
      <alignment horizontal="left" vertical="center" wrapText="1"/>
    </xf>
    <xf numFmtId="0" fontId="16" fillId="0" borderId="0" xfId="0" applyFont="1" applyAlignment="1">
      <alignment vertical="center" wrapText="1"/>
    </xf>
    <xf numFmtId="0" fontId="24" fillId="2" borderId="5" xfId="3" applyFont="1" applyBorder="1" applyAlignment="1">
      <alignment horizontal="center" vertical="center" wrapText="1"/>
    </xf>
    <xf numFmtId="0" fontId="24" fillId="2" borderId="6" xfId="3" applyFont="1" applyBorder="1" applyAlignment="1">
      <alignment horizontal="center" vertical="center" wrapText="1"/>
    </xf>
    <xf numFmtId="49" fontId="13" fillId="6" borderId="9" xfId="3" applyNumberFormat="1" applyFont="1" applyFill="1" applyBorder="1" applyAlignment="1">
      <alignment horizontal="left" vertical="center" wrapText="1"/>
    </xf>
    <xf numFmtId="0" fontId="28" fillId="0" borderId="1" xfId="2" applyFont="1"/>
    <xf numFmtId="0" fontId="18" fillId="0" borderId="3" xfId="0" applyFont="1" applyBorder="1" applyAlignment="1">
      <alignment horizontal="left" vertical="center" wrapText="1"/>
    </xf>
    <xf numFmtId="0" fontId="19" fillId="4" borderId="11" xfId="0" applyFont="1" applyFill="1" applyBorder="1"/>
    <xf numFmtId="49" fontId="25" fillId="10" borderId="6" xfId="3" applyNumberFormat="1" applyFont="1" applyFill="1" applyBorder="1" applyAlignment="1">
      <alignment horizontal="left" vertical="center" wrapText="1"/>
    </xf>
    <xf numFmtId="0" fontId="25" fillId="10" borderId="6" xfId="3" applyFont="1" applyFill="1" applyBorder="1" applyAlignment="1">
      <alignment horizontal="left" vertical="center" wrapText="1"/>
    </xf>
    <xf numFmtId="0" fontId="25" fillId="10" borderId="6" xfId="3" applyFont="1" applyFill="1" applyBorder="1" applyAlignment="1">
      <alignment horizontal="center" vertical="center" wrapText="1"/>
    </xf>
    <xf numFmtId="49" fontId="29" fillId="14" borderId="6" xfId="3" applyNumberFormat="1" applyFont="1" applyFill="1" applyBorder="1" applyAlignment="1">
      <alignment horizontal="left" vertical="center" wrapText="1"/>
    </xf>
    <xf numFmtId="0" fontId="32" fillId="0" borderId="0" xfId="0" applyFont="1" applyAlignment="1">
      <alignment horizontal="left" vertical="center" wrapText="1"/>
    </xf>
    <xf numFmtId="0" fontId="5" fillId="0" borderId="0" xfId="0" applyFont="1" applyAlignment="1">
      <alignment vertical="center" wrapText="1"/>
    </xf>
    <xf numFmtId="0" fontId="6" fillId="0" borderId="0" xfId="2" applyBorder="1" applyAlignment="1">
      <alignment vertical="center"/>
    </xf>
    <xf numFmtId="0" fontId="0" fillId="15" borderId="0" xfId="0" applyFill="1" applyAlignment="1">
      <alignment wrapText="1"/>
    </xf>
    <xf numFmtId="0" fontId="0" fillId="11" borderId="0" xfId="0" applyFill="1" applyAlignment="1">
      <alignment wrapText="1"/>
    </xf>
    <xf numFmtId="0" fontId="0" fillId="12" borderId="0" xfId="0" applyFill="1" applyAlignment="1">
      <alignment wrapText="1"/>
    </xf>
    <xf numFmtId="0" fontId="0" fillId="0" borderId="0" xfId="0" applyAlignment="1">
      <alignment horizontal="left" vertical="top" wrapText="1"/>
    </xf>
    <xf numFmtId="0" fontId="0" fillId="0" borderId="0" xfId="0" applyAlignment="1">
      <alignment vertical="center"/>
    </xf>
    <xf numFmtId="0" fontId="22" fillId="0" borderId="0" xfId="0" applyFont="1" applyAlignment="1">
      <alignment horizontal="left" vertical="top" wrapText="1"/>
    </xf>
    <xf numFmtId="0" fontId="25" fillId="2" borderId="0" xfId="3" applyFont="1" applyBorder="1"/>
    <xf numFmtId="0" fontId="16" fillId="0" borderId="6" xfId="0" applyFont="1" applyBorder="1" applyAlignment="1">
      <alignment vertical="top"/>
    </xf>
    <xf numFmtId="0" fontId="16" fillId="0" borderId="6" xfId="0" applyFont="1" applyBorder="1" applyAlignment="1">
      <alignment vertical="top" wrapText="1"/>
    </xf>
    <xf numFmtId="0" fontId="34" fillId="0" borderId="6" xfId="0" applyFont="1" applyBorder="1" applyAlignment="1">
      <alignment vertical="top"/>
    </xf>
    <xf numFmtId="0" fontId="34" fillId="0" borderId="6" xfId="0" applyFont="1" applyBorder="1" applyAlignment="1">
      <alignment vertical="top" wrapText="1"/>
    </xf>
    <xf numFmtId="0" fontId="0" fillId="6" borderId="0" xfId="0" applyFill="1"/>
    <xf numFmtId="0" fontId="0" fillId="16" borderId="0" xfId="0" applyFill="1"/>
    <xf numFmtId="0" fontId="10" fillId="6" borderId="3" xfId="0" applyFont="1" applyFill="1" applyBorder="1" applyAlignment="1">
      <alignment horizontal="left" vertical="center" wrapText="1"/>
    </xf>
    <xf numFmtId="0" fontId="38" fillId="0" borderId="0" xfId="0" applyFont="1"/>
    <xf numFmtId="0" fontId="16" fillId="0" borderId="6" xfId="0" applyFont="1" applyBorder="1"/>
    <xf numFmtId="0" fontId="16" fillId="0" borderId="6" xfId="0" applyFont="1" applyBorder="1" applyAlignment="1">
      <alignment vertical="center"/>
    </xf>
    <xf numFmtId="0" fontId="6" fillId="0" borderId="1" xfId="2" applyFill="1" applyAlignment="1">
      <alignment vertical="center"/>
    </xf>
    <xf numFmtId="0" fontId="28" fillId="0" borderId="1" xfId="2" applyFont="1" applyFill="1" applyAlignment="1">
      <alignment vertical="center"/>
    </xf>
    <xf numFmtId="0" fontId="12" fillId="3" borderId="6" xfId="4" applyFont="1" applyBorder="1" applyAlignment="1">
      <alignment horizontal="center" vertical="center"/>
    </xf>
    <xf numFmtId="0" fontId="6" fillId="0" borderId="1" xfId="2" applyAlignment="1">
      <alignment vertical="center"/>
    </xf>
    <xf numFmtId="0" fontId="17" fillId="2" borderId="6" xfId="3" applyFont="1" applyBorder="1" applyAlignment="1">
      <alignment horizontal="left" vertical="center"/>
    </xf>
    <xf numFmtId="0" fontId="17" fillId="2" borderId="6" xfId="3" applyFont="1" applyBorder="1" applyAlignment="1">
      <alignment vertical="center"/>
    </xf>
    <xf numFmtId="0" fontId="5" fillId="3" borderId="6" xfId="4" applyBorder="1" applyAlignment="1">
      <alignment horizontal="left" vertical="center"/>
    </xf>
    <xf numFmtId="0" fontId="10" fillId="0" borderId="0" xfId="0" applyFont="1" applyAlignment="1">
      <alignment horizontal="left" vertical="center" wrapText="1"/>
    </xf>
    <xf numFmtId="0" fontId="0" fillId="0" borderId="0" xfId="0" applyAlignment="1">
      <alignment horizontal="left" vertical="center"/>
    </xf>
    <xf numFmtId="0" fontId="0" fillId="3" borderId="6" xfId="4" applyFont="1" applyBorder="1" applyAlignment="1">
      <alignment horizontal="left" vertical="center"/>
    </xf>
    <xf numFmtId="0" fontId="10" fillId="0" borderId="0" xfId="0" applyFont="1" applyAlignment="1">
      <alignment vertical="center" wrapText="1"/>
    </xf>
    <xf numFmtId="0" fontId="23" fillId="3" borderId="6" xfId="4" applyFont="1" applyBorder="1" applyAlignment="1">
      <alignment horizontal="center" vertical="center"/>
    </xf>
    <xf numFmtId="49" fontId="16" fillId="0" borderId="0" xfId="0" applyNumberFormat="1" applyFont="1" applyAlignment="1">
      <alignment vertical="center"/>
    </xf>
    <xf numFmtId="0" fontId="16" fillId="0" borderId="0" xfId="0" applyFont="1" applyAlignment="1">
      <alignment horizontal="left" vertical="center"/>
    </xf>
    <xf numFmtId="0" fontId="10" fillId="0" borderId="0" xfId="0" applyFont="1" applyAlignment="1">
      <alignment horizontal="left" vertical="center"/>
    </xf>
    <xf numFmtId="0" fontId="10" fillId="0" borderId="2" xfId="0" applyFont="1" applyBorder="1" applyAlignment="1">
      <alignment horizontal="left" vertical="center" wrapText="1"/>
    </xf>
    <xf numFmtId="166" fontId="24" fillId="0" borderId="0" xfId="5" applyNumberFormat="1" applyFont="1" applyFill="1" applyBorder="1" applyAlignment="1">
      <alignment vertical="center"/>
    </xf>
    <xf numFmtId="0" fontId="10" fillId="0" borderId="2" xfId="0" applyFont="1" applyBorder="1" applyAlignment="1">
      <alignment horizontal="left" vertical="center"/>
    </xf>
    <xf numFmtId="0" fontId="5" fillId="0" borderId="0" xfId="0" applyFont="1" applyAlignment="1">
      <alignment vertical="center"/>
    </xf>
    <xf numFmtId="0" fontId="10" fillId="6" borderId="6" xfId="0" applyFont="1" applyFill="1" applyBorder="1" applyAlignment="1">
      <alignment horizontal="left" vertical="center" wrapText="1"/>
    </xf>
    <xf numFmtId="0" fontId="10" fillId="6" borderId="6" xfId="0" applyFont="1" applyFill="1" applyBorder="1" applyAlignment="1">
      <alignment horizontal="left" vertical="center"/>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166" fontId="11" fillId="0" borderId="0" xfId="1" applyNumberFormat="1" applyFont="1" applyFill="1" applyBorder="1" applyAlignment="1">
      <alignment vertical="center"/>
    </xf>
    <xf numFmtId="0" fontId="10" fillId="6" borderId="5" xfId="0" applyFont="1" applyFill="1" applyBorder="1" applyAlignment="1">
      <alignment horizontal="left" vertical="center"/>
    </xf>
    <xf numFmtId="0" fontId="10" fillId="6" borderId="5" xfId="0" quotePrefix="1" applyFont="1" applyFill="1" applyBorder="1" applyAlignment="1">
      <alignment horizontal="center" vertical="center"/>
    </xf>
    <xf numFmtId="0" fontId="30" fillId="6" borderId="6" xfId="0"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4" xfId="0" applyFont="1" applyBorder="1" applyAlignment="1">
      <alignment horizontal="left" vertical="center" wrapText="1"/>
    </xf>
    <xf numFmtId="0" fontId="28" fillId="0" borderId="1" xfId="2" applyFont="1" applyAlignment="1">
      <alignment vertical="center"/>
    </xf>
    <xf numFmtId="0" fontId="32" fillId="0" borderId="0" xfId="0" applyFont="1" applyAlignment="1">
      <alignment vertical="center" wrapText="1"/>
    </xf>
    <xf numFmtId="164" fontId="10" fillId="0" borderId="6" xfId="7" applyFont="1" applyBorder="1" applyAlignment="1">
      <alignment vertical="center"/>
    </xf>
    <xf numFmtId="164" fontId="38" fillId="6" borderId="10" xfId="7" applyFont="1" applyFill="1" applyBorder="1" applyAlignment="1">
      <alignment vertical="center" wrapText="1"/>
    </xf>
    <xf numFmtId="164" fontId="38" fillId="0" borderId="10" xfId="7" applyFont="1" applyFill="1" applyBorder="1" applyAlignment="1">
      <alignment vertical="center" wrapText="1"/>
    </xf>
    <xf numFmtId="0" fontId="3" fillId="0" borderId="0" xfId="0" applyFont="1" applyAlignment="1">
      <alignment vertical="center"/>
    </xf>
    <xf numFmtId="164" fontId="41" fillId="5" borderId="6" xfId="7" applyFont="1" applyFill="1" applyBorder="1" applyAlignment="1">
      <alignment vertical="center"/>
    </xf>
    <xf numFmtId="166" fontId="10" fillId="0" borderId="0" xfId="1" applyNumberFormat="1" applyFont="1" applyBorder="1" applyAlignment="1">
      <alignment vertical="center"/>
    </xf>
    <xf numFmtId="49" fontId="38" fillId="0" borderId="0" xfId="0" applyNumberFormat="1" applyFont="1"/>
    <xf numFmtId="49" fontId="38" fillId="0" borderId="0" xfId="0" applyNumberFormat="1" applyFont="1" applyAlignment="1">
      <alignment vertical="center"/>
    </xf>
    <xf numFmtId="0" fontId="38" fillId="6" borderId="6" xfId="4" applyFont="1" applyFill="1" applyBorder="1" applyAlignment="1">
      <alignment vertical="center" wrapText="1"/>
    </xf>
    <xf numFmtId="0" fontId="38" fillId="0" borderId="13" xfId="0" applyFont="1" applyBorder="1" applyAlignment="1">
      <alignment horizontal="left" vertical="center"/>
    </xf>
    <xf numFmtId="0" fontId="38" fillId="0" borderId="0" xfId="0" applyFont="1" applyAlignment="1">
      <alignment horizontal="left" vertical="center"/>
    </xf>
    <xf numFmtId="166" fontId="10" fillId="0" borderId="13" xfId="1" applyNumberFormat="1" applyFont="1" applyBorder="1" applyAlignment="1">
      <alignment vertical="center"/>
    </xf>
    <xf numFmtId="166" fontId="41" fillId="0" borderId="0" xfId="5" applyNumberFormat="1" applyFont="1" applyFill="1" applyBorder="1" applyAlignment="1">
      <alignment vertical="center"/>
    </xf>
    <xf numFmtId="166" fontId="10" fillId="0" borderId="2" xfId="1" applyNumberFormat="1" applyFont="1" applyFill="1" applyBorder="1" applyAlignment="1">
      <alignment vertical="center"/>
    </xf>
    <xf numFmtId="166" fontId="10" fillId="0" borderId="0" xfId="1" applyNumberFormat="1" applyFont="1" applyFill="1" applyBorder="1" applyAlignment="1">
      <alignment vertical="center"/>
    </xf>
    <xf numFmtId="0" fontId="38" fillId="0" borderId="0" xfId="0" applyFont="1" applyAlignment="1">
      <alignment vertical="center"/>
    </xf>
    <xf numFmtId="0" fontId="38" fillId="0" borderId="0" xfId="0" applyFont="1" applyAlignment="1">
      <alignment vertical="center" wrapText="1"/>
    </xf>
    <xf numFmtId="49" fontId="38" fillId="0" borderId="6" xfId="0" applyNumberFormat="1" applyFont="1" applyBorder="1" applyAlignment="1">
      <alignment vertical="center"/>
    </xf>
    <xf numFmtId="166" fontId="38" fillId="0" borderId="10" xfId="4" applyNumberFormat="1" applyFont="1" applyFill="1" applyBorder="1" applyAlignment="1">
      <alignment vertical="center" wrapText="1"/>
    </xf>
    <xf numFmtId="49" fontId="38" fillId="0" borderId="8" xfId="0" applyNumberFormat="1" applyFont="1" applyBorder="1" applyAlignment="1">
      <alignment vertical="center"/>
    </xf>
    <xf numFmtId="49" fontId="38" fillId="0" borderId="7" xfId="0" applyNumberFormat="1" applyFont="1" applyBorder="1" applyAlignment="1">
      <alignment vertical="center"/>
    </xf>
    <xf numFmtId="0" fontId="38" fillId="0" borderId="0" xfId="0" applyFont="1" applyAlignment="1">
      <alignment wrapText="1"/>
    </xf>
    <xf numFmtId="0" fontId="10" fillId="0" borderId="6" xfId="0" applyFont="1" applyBorder="1" applyAlignment="1">
      <alignment vertical="center" wrapText="1"/>
    </xf>
    <xf numFmtId="0" fontId="10" fillId="6" borderId="6" xfId="0" applyFont="1" applyFill="1" applyBorder="1" applyAlignment="1">
      <alignment vertical="center" wrapText="1"/>
    </xf>
    <xf numFmtId="0" fontId="38" fillId="3" borderId="6" xfId="4" applyFont="1" applyBorder="1" applyAlignment="1">
      <alignment vertical="center" wrapText="1"/>
    </xf>
    <xf numFmtId="164" fontId="38" fillId="3" borderId="6" xfId="7" applyFont="1" applyFill="1" applyBorder="1" applyAlignment="1">
      <alignment vertical="center"/>
    </xf>
    <xf numFmtId="164" fontId="38" fillId="3" borderId="16" xfId="7" applyFont="1" applyFill="1" applyBorder="1" applyAlignment="1">
      <alignment vertical="center"/>
    </xf>
    <xf numFmtId="0" fontId="38" fillId="0" borderId="6" xfId="0" applyFont="1" applyBorder="1" applyAlignment="1">
      <alignment vertical="center"/>
    </xf>
    <xf numFmtId="0" fontId="10" fillId="0" borderId="0" xfId="0" applyFont="1" applyAlignment="1">
      <alignment vertical="center"/>
    </xf>
    <xf numFmtId="0" fontId="17" fillId="2" borderId="2" xfId="3" applyFont="1" applyBorder="1" applyAlignment="1">
      <alignment horizontal="left" vertical="center"/>
    </xf>
    <xf numFmtId="0" fontId="10" fillId="4" borderId="6" xfId="0" applyFont="1" applyFill="1" applyBorder="1" applyAlignment="1">
      <alignment vertical="center" wrapText="1"/>
    </xf>
    <xf numFmtId="0" fontId="10" fillId="4" borderId="6" xfId="0" applyFont="1" applyFill="1" applyBorder="1" applyAlignment="1">
      <alignment horizontal="left" vertical="center" wrapText="1"/>
    </xf>
    <xf numFmtId="0" fontId="45" fillId="0" borderId="6" xfId="0" applyFont="1" applyBorder="1" applyAlignment="1">
      <alignment horizontal="left" vertical="center"/>
    </xf>
    <xf numFmtId="0" fontId="17" fillId="2" borderId="0" xfId="3" applyFont="1" applyAlignment="1">
      <alignment vertical="center"/>
    </xf>
    <xf numFmtId="0" fontId="11" fillId="0" borderId="0" xfId="0" applyFont="1" applyAlignment="1">
      <alignment vertical="center"/>
    </xf>
    <xf numFmtId="0" fontId="31" fillId="0" borderId="6" xfId="0" applyFont="1" applyBorder="1" applyAlignment="1">
      <alignment vertical="center" wrapText="1"/>
    </xf>
    <xf numFmtId="0" fontId="30" fillId="0" borderId="6" xfId="0" applyFont="1" applyBorder="1" applyAlignment="1">
      <alignment vertical="center" wrapText="1"/>
    </xf>
    <xf numFmtId="0" fontId="30" fillId="0" borderId="0" xfId="0" applyFont="1" applyAlignment="1">
      <alignment vertical="center"/>
    </xf>
    <xf numFmtId="0" fontId="45" fillId="0" borderId="0" xfId="0" applyFont="1" applyAlignment="1">
      <alignment vertical="center"/>
    </xf>
    <xf numFmtId="164" fontId="30" fillId="0" borderId="6" xfId="7" applyFont="1" applyBorder="1" applyAlignment="1">
      <alignment vertical="center"/>
    </xf>
    <xf numFmtId="164" fontId="45" fillId="3" borderId="6" xfId="7" applyFont="1" applyFill="1" applyBorder="1" applyAlignment="1">
      <alignment vertical="center"/>
    </xf>
    <xf numFmtId="164" fontId="45" fillId="3" borderId="16" xfId="7" applyFont="1" applyFill="1" applyBorder="1" applyAlignment="1">
      <alignment vertical="center"/>
    </xf>
    <xf numFmtId="164" fontId="50" fillId="5" borderId="6" xfId="7" applyFont="1" applyFill="1" applyBorder="1" applyAlignment="1">
      <alignment vertical="center"/>
    </xf>
    <xf numFmtId="0" fontId="49" fillId="0" borderId="6" xfId="0" applyFont="1" applyBorder="1" applyAlignment="1">
      <alignment horizontal="left" vertical="center"/>
    </xf>
    <xf numFmtId="0" fontId="45" fillId="0" borderId="6" xfId="0" applyFont="1" applyBorder="1" applyAlignment="1">
      <alignment vertical="center"/>
    </xf>
    <xf numFmtId="0" fontId="30" fillId="6" borderId="6" xfId="0" applyFont="1" applyFill="1" applyBorder="1" applyAlignment="1">
      <alignment vertical="center"/>
    </xf>
    <xf numFmtId="164" fontId="30" fillId="0" borderId="6" xfId="7" applyFont="1" applyFill="1" applyBorder="1" applyAlignment="1">
      <alignment vertical="center"/>
    </xf>
    <xf numFmtId="0" fontId="30" fillId="4" borderId="6" xfId="0" applyFont="1" applyFill="1" applyBorder="1" applyAlignment="1">
      <alignment horizontal="left" vertical="center" wrapText="1"/>
    </xf>
    <xf numFmtId="165" fontId="30" fillId="0" borderId="0" xfId="0" applyNumberFormat="1" applyFont="1" applyAlignment="1">
      <alignment vertical="center"/>
    </xf>
    <xf numFmtId="0" fontId="51" fillId="0" borderId="0" xfId="0" applyFont="1" applyAlignment="1">
      <alignment vertical="center"/>
    </xf>
    <xf numFmtId="0" fontId="52" fillId="0" borderId="0" xfId="0" applyFont="1" applyAlignment="1">
      <alignment vertical="center"/>
    </xf>
    <xf numFmtId="0" fontId="17" fillId="2" borderId="12" xfId="3" applyFont="1" applyBorder="1" applyAlignment="1">
      <alignment vertical="center"/>
    </xf>
    <xf numFmtId="165" fontId="9" fillId="0" borderId="0" xfId="0" applyNumberFormat="1" applyFont="1" applyAlignment="1">
      <alignment vertical="center"/>
    </xf>
    <xf numFmtId="0" fontId="20" fillId="0" borderId="6" xfId="0" applyFont="1" applyBorder="1" applyAlignment="1">
      <alignment horizontal="left" vertical="center" wrapText="1"/>
    </xf>
    <xf numFmtId="0" fontId="53" fillId="0" borderId="1" xfId="2" applyFont="1" applyFill="1" applyAlignment="1">
      <alignment vertical="center"/>
    </xf>
    <xf numFmtId="0" fontId="54" fillId="0" borderId="1" xfId="2" applyFont="1" applyFill="1" applyAlignment="1">
      <alignment vertical="center"/>
    </xf>
    <xf numFmtId="0" fontId="39" fillId="2" borderId="6" xfId="3" applyFont="1" applyBorder="1" applyAlignment="1">
      <alignment horizontal="left" vertical="center"/>
    </xf>
    <xf numFmtId="0" fontId="39" fillId="2" borderId="6" xfId="3" applyFont="1" applyBorder="1" applyAlignment="1">
      <alignment vertical="center"/>
    </xf>
    <xf numFmtId="0" fontId="39" fillId="2" borderId="0" xfId="3" applyFont="1" applyAlignment="1">
      <alignment vertical="center"/>
    </xf>
    <xf numFmtId="0" fontId="39" fillId="2" borderId="3" xfId="3" applyFont="1" applyBorder="1" applyAlignment="1">
      <alignment horizontal="left" vertical="center"/>
    </xf>
    <xf numFmtId="0" fontId="39" fillId="2" borderId="3" xfId="3" applyFont="1" applyBorder="1" applyAlignment="1">
      <alignment vertical="center" wrapText="1"/>
    </xf>
    <xf numFmtId="0" fontId="10" fillId="6" borderId="6" xfId="0" applyFont="1" applyFill="1" applyBorder="1" applyAlignment="1">
      <alignment horizontal="right" vertical="center" wrapText="1"/>
    </xf>
    <xf numFmtId="0" fontId="45" fillId="0" borderId="6" xfId="0" applyFont="1" applyBorder="1" applyAlignment="1">
      <alignment horizontal="center" vertical="center"/>
    </xf>
    <xf numFmtId="0" fontId="31" fillId="0" borderId="6" xfId="0" applyFont="1" applyBorder="1" applyAlignment="1">
      <alignment horizontal="left" vertical="center" wrapText="1"/>
    </xf>
    <xf numFmtId="0" fontId="36" fillId="0" borderId="6" xfId="0" applyFont="1" applyBorder="1" applyAlignment="1">
      <alignment horizontal="left" vertical="center"/>
    </xf>
    <xf numFmtId="0" fontId="36" fillId="0" borderId="6" xfId="0" applyFont="1" applyBorder="1" applyAlignment="1">
      <alignment horizontal="left" vertical="center" wrapText="1"/>
    </xf>
    <xf numFmtId="0" fontId="38" fillId="6" borderId="10" xfId="4" applyFont="1" applyFill="1" applyBorder="1" applyAlignment="1">
      <alignment vertical="center" wrapText="1"/>
    </xf>
    <xf numFmtId="0" fontId="38" fillId="6" borderId="15" xfId="4" applyFont="1" applyFill="1" applyBorder="1" applyAlignment="1">
      <alignment vertical="center" wrapText="1"/>
    </xf>
    <xf numFmtId="164" fontId="10" fillId="0" borderId="16" xfId="7" applyFont="1" applyBorder="1" applyAlignment="1">
      <alignment vertical="center"/>
    </xf>
    <xf numFmtId="164" fontId="38" fillId="6" borderId="17" xfId="7" applyFont="1" applyFill="1" applyBorder="1" applyAlignment="1">
      <alignment vertical="center" wrapText="1"/>
    </xf>
    <xf numFmtId="0" fontId="10" fillId="0" borderId="13" xfId="0" applyFont="1" applyBorder="1" applyAlignment="1">
      <alignment horizontal="left" vertical="center"/>
    </xf>
    <xf numFmtId="0" fontId="10" fillId="0" borderId="9" xfId="0" applyFont="1" applyBorder="1" applyAlignment="1">
      <alignment vertical="center" wrapText="1"/>
    </xf>
    <xf numFmtId="166" fontId="38" fillId="0" borderId="17" xfId="4" applyNumberFormat="1" applyFont="1" applyFill="1" applyBorder="1" applyAlignment="1">
      <alignment vertical="center" wrapText="1"/>
    </xf>
    <xf numFmtId="0" fontId="10" fillId="4" borderId="9" xfId="0" applyFont="1" applyFill="1" applyBorder="1" applyAlignment="1">
      <alignment vertical="center" wrapText="1"/>
    </xf>
    <xf numFmtId="0" fontId="10" fillId="0" borderId="5" xfId="0" applyFont="1" applyBorder="1" applyAlignment="1">
      <alignment vertical="center" wrapText="1"/>
    </xf>
    <xf numFmtId="0" fontId="10" fillId="0" borderId="10" xfId="0" applyFont="1" applyBorder="1" applyAlignment="1">
      <alignment vertical="center" wrapText="1"/>
    </xf>
    <xf numFmtId="166" fontId="10" fillId="0" borderId="9" xfId="1" applyNumberFormat="1" applyFont="1" applyBorder="1" applyAlignment="1">
      <alignment vertical="center" wrapText="1"/>
    </xf>
    <xf numFmtId="166" fontId="10" fillId="0" borderId="6" xfId="1" applyNumberFormat="1" applyFont="1" applyBorder="1" applyAlignment="1">
      <alignment vertical="center" wrapText="1"/>
    </xf>
    <xf numFmtId="0" fontId="10" fillId="0" borderId="15" xfId="0" applyFont="1" applyBorder="1" applyAlignment="1">
      <alignment vertical="center" wrapText="1"/>
    </xf>
    <xf numFmtId="166" fontId="10" fillId="0" borderId="16" xfId="1" applyNumberFormat="1" applyFont="1" applyBorder="1" applyAlignment="1">
      <alignment vertical="center" wrapText="1"/>
    </xf>
    <xf numFmtId="0" fontId="10" fillId="0" borderId="16" xfId="0" applyFont="1" applyBorder="1" applyAlignment="1">
      <alignment vertical="center" wrapText="1"/>
    </xf>
    <xf numFmtId="0" fontId="38" fillId="0" borderId="9" xfId="0" applyFont="1" applyBorder="1" applyAlignment="1">
      <alignment vertical="center" wrapText="1"/>
    </xf>
    <xf numFmtId="0" fontId="38" fillId="0" borderId="6" xfId="0" applyFont="1" applyBorder="1" applyAlignment="1">
      <alignment vertical="center" wrapText="1"/>
    </xf>
    <xf numFmtId="0" fontId="38" fillId="0" borderId="5" xfId="0" applyFont="1" applyBorder="1" applyAlignment="1">
      <alignment vertical="center" wrapText="1"/>
    </xf>
    <xf numFmtId="0" fontId="10" fillId="0" borderId="15" xfId="0" applyFont="1" applyBorder="1" applyAlignment="1">
      <alignment horizontal="left" vertical="center" wrapText="1"/>
    </xf>
    <xf numFmtId="0" fontId="10" fillId="0" borderId="6" xfId="0" applyFont="1" applyBorder="1" applyAlignment="1">
      <alignment horizontal="left" vertical="center" wrapText="1"/>
    </xf>
    <xf numFmtId="0" fontId="10" fillId="4" borderId="9" xfId="0" applyFont="1" applyFill="1" applyBorder="1" applyAlignment="1">
      <alignment horizontal="left" vertical="center" wrapText="1"/>
    </xf>
    <xf numFmtId="0" fontId="38" fillId="6" borderId="6" xfId="4" applyFont="1" applyFill="1" applyBorder="1" applyAlignment="1">
      <alignment horizontal="left" vertical="center" wrapText="1"/>
    </xf>
    <xf numFmtId="0" fontId="38" fillId="6" borderId="10" xfId="4" applyFont="1" applyFill="1" applyBorder="1" applyAlignment="1">
      <alignment horizontal="left" vertical="center" wrapText="1"/>
    </xf>
    <xf numFmtId="0" fontId="38" fillId="6" borderId="17" xfId="4" applyFont="1" applyFill="1" applyBorder="1" applyAlignment="1">
      <alignment horizontal="left" vertical="center" wrapText="1"/>
    </xf>
    <xf numFmtId="0" fontId="38" fillId="6" borderId="9" xfId="4" applyFont="1" applyFill="1" applyBorder="1" applyAlignment="1">
      <alignment horizontal="left" vertical="center" wrapText="1"/>
    </xf>
    <xf numFmtId="166" fontId="10" fillId="0" borderId="6" xfId="1" applyNumberFormat="1" applyFont="1" applyBorder="1" applyAlignment="1">
      <alignment horizontal="left" vertical="center" wrapText="1"/>
    </xf>
    <xf numFmtId="0" fontId="38" fillId="0" borderId="5" xfId="0" applyFont="1" applyBorder="1" applyAlignment="1">
      <alignment horizontal="left" vertical="center" wrapText="1"/>
    </xf>
    <xf numFmtId="0" fontId="38" fillId="0" borderId="0" xfId="0" applyFont="1" applyAlignment="1">
      <alignment horizontal="left" vertical="center" wrapText="1"/>
    </xf>
    <xf numFmtId="0" fontId="48" fillId="2" borderId="6" xfId="3" applyFont="1" applyBorder="1" applyAlignment="1">
      <alignment horizontal="left"/>
    </xf>
    <xf numFmtId="0" fontId="48" fillId="2" borderId="1" xfId="3" applyFont="1" applyBorder="1" applyAlignment="1">
      <alignment horizontal="left"/>
    </xf>
    <xf numFmtId="0" fontId="48" fillId="2" borderId="0" xfId="3" applyFont="1" applyBorder="1" applyAlignment="1">
      <alignment horizontal="left"/>
    </xf>
    <xf numFmtId="0" fontId="30" fillId="6" borderId="9" xfId="0" applyFont="1" applyFill="1" applyBorder="1" applyAlignment="1">
      <alignment horizontal="left" vertical="center" wrapText="1"/>
    </xf>
    <xf numFmtId="0" fontId="30" fillId="6" borderId="9" xfId="0" applyFont="1" applyFill="1" applyBorder="1" applyAlignment="1">
      <alignment horizontal="left" vertical="center"/>
    </xf>
    <xf numFmtId="0" fontId="10" fillId="0" borderId="3" xfId="0" applyFont="1" applyBorder="1" applyAlignment="1">
      <alignment horizontal="left" vertical="center" wrapText="1"/>
    </xf>
    <xf numFmtId="0" fontId="3" fillId="0" borderId="0" xfId="0" applyFont="1" applyAlignment="1">
      <alignment horizontal="left" vertical="center" wrapText="1"/>
    </xf>
    <xf numFmtId="0" fontId="39" fillId="2" borderId="6" xfId="3" applyFont="1" applyBorder="1" applyAlignment="1">
      <alignment horizontal="left" vertical="center" wrapText="1"/>
    </xf>
    <xf numFmtId="0" fontId="39" fillId="2" borderId="0" xfId="3" applyFont="1" applyAlignment="1">
      <alignment horizontal="left" vertical="center" wrapText="1"/>
    </xf>
    <xf numFmtId="0" fontId="39" fillId="2" borderId="2" xfId="3" applyFont="1" applyBorder="1" applyAlignment="1">
      <alignment horizontal="left" vertical="center" wrapText="1"/>
    </xf>
    <xf numFmtId="167" fontId="39" fillId="2" borderId="6" xfId="3" applyNumberFormat="1" applyFont="1" applyBorder="1" applyAlignment="1">
      <alignment vertical="center"/>
    </xf>
    <xf numFmtId="0" fontId="38" fillId="0" borderId="6" xfId="0" applyFont="1" applyBorder="1" applyAlignment="1">
      <alignment horizontal="left" vertical="center" wrapText="1"/>
    </xf>
    <xf numFmtId="164" fontId="10" fillId="0" borderId="5" xfId="7" applyFont="1" applyBorder="1" applyAlignment="1">
      <alignment vertical="center"/>
    </xf>
    <xf numFmtId="164" fontId="40" fillId="5" borderId="6" xfId="7" applyFont="1" applyFill="1" applyBorder="1" applyAlignment="1">
      <alignment vertical="center"/>
    </xf>
    <xf numFmtId="0" fontId="38" fillId="0" borderId="6" xfId="4" applyFont="1" applyFill="1" applyBorder="1" applyAlignment="1">
      <alignment horizontal="left" vertical="center" wrapText="1"/>
    </xf>
    <xf numFmtId="0" fontId="56" fillId="2" borderId="6" xfId="3" applyFont="1" applyBorder="1" applyAlignment="1">
      <alignment vertical="center"/>
    </xf>
    <xf numFmtId="0" fontId="56" fillId="2" borderId="6" xfId="3" applyFont="1" applyBorder="1" applyAlignment="1">
      <alignment vertical="center" wrapText="1"/>
    </xf>
    <xf numFmtId="0" fontId="56" fillId="2" borderId="6" xfId="3" applyFont="1" applyBorder="1" applyAlignment="1">
      <alignment horizontal="left" vertical="center"/>
    </xf>
    <xf numFmtId="164" fontId="42" fillId="7" borderId="6" xfId="7" applyFont="1" applyFill="1" applyBorder="1" applyAlignment="1">
      <alignment vertical="center"/>
    </xf>
    <xf numFmtId="0" fontId="43" fillId="0" borderId="0" xfId="0" applyFont="1" applyAlignment="1">
      <alignment horizontal="center" vertical="center"/>
    </xf>
    <xf numFmtId="0" fontId="43" fillId="0" borderId="0" xfId="0" applyFont="1" applyAlignment="1">
      <alignment vertical="center"/>
    </xf>
    <xf numFmtId="164" fontId="57" fillId="8" borderId="6" xfId="7" applyFont="1" applyFill="1" applyBorder="1" applyAlignment="1">
      <alignment vertical="center"/>
    </xf>
    <xf numFmtId="0" fontId="42" fillId="0" borderId="0" xfId="0" applyFont="1" applyAlignment="1">
      <alignment horizontal="center" vertical="center"/>
    </xf>
    <xf numFmtId="0" fontId="42" fillId="0" borderId="0" xfId="0" applyFont="1" applyAlignment="1">
      <alignment vertical="center"/>
    </xf>
    <xf numFmtId="164" fontId="43" fillId="7" borderId="6" xfId="7" applyFont="1" applyFill="1" applyBorder="1" applyAlignment="1">
      <alignment vertical="center"/>
    </xf>
    <xf numFmtId="0" fontId="60" fillId="9" borderId="6" xfId="0" applyFont="1" applyFill="1" applyBorder="1" applyAlignment="1">
      <alignment horizontal="left" vertical="center" wrapText="1"/>
    </xf>
    <xf numFmtId="0" fontId="60" fillId="9" borderId="0" xfId="0" applyFont="1" applyFill="1" applyAlignment="1">
      <alignment vertical="center" wrapText="1"/>
    </xf>
    <xf numFmtId="0" fontId="60" fillId="9" borderId="6" xfId="0" applyFont="1" applyFill="1" applyBorder="1" applyAlignment="1">
      <alignment horizontal="left" vertical="center"/>
    </xf>
    <xf numFmtId="0" fontId="60" fillId="9" borderId="0" xfId="0" applyFont="1" applyFill="1" applyAlignment="1">
      <alignment vertical="center"/>
    </xf>
    <xf numFmtId="164" fontId="10" fillId="0" borderId="0" xfId="7" applyFont="1" applyAlignment="1">
      <alignment vertical="center"/>
    </xf>
    <xf numFmtId="0" fontId="20" fillId="7" borderId="6" xfId="0" applyFont="1" applyFill="1" applyBorder="1" applyAlignment="1">
      <alignment horizontal="center" vertical="center"/>
    </xf>
    <xf numFmtId="0" fontId="43" fillId="7" borderId="6" xfId="0" applyFont="1" applyFill="1" applyBorder="1" applyAlignment="1">
      <alignment horizontal="center" vertical="center"/>
    </xf>
    <xf numFmtId="164" fontId="43" fillId="7" borderId="16" xfId="7" applyFont="1" applyFill="1" applyBorder="1" applyAlignment="1">
      <alignment vertical="center"/>
    </xf>
    <xf numFmtId="0" fontId="20" fillId="0" borderId="16" xfId="0" applyFont="1" applyBorder="1" applyAlignment="1">
      <alignment horizontal="left" vertical="center" wrapText="1"/>
    </xf>
    <xf numFmtId="0" fontId="43" fillId="7" borderId="6" xfId="0" applyFont="1" applyFill="1" applyBorder="1" applyAlignment="1">
      <alignment horizontal="left" vertical="center"/>
    </xf>
    <xf numFmtId="164" fontId="33" fillId="5" borderId="6" xfId="7" applyFont="1" applyFill="1" applyBorder="1"/>
    <xf numFmtId="0" fontId="26" fillId="6" borderId="6" xfId="0" applyFont="1" applyFill="1" applyBorder="1"/>
    <xf numFmtId="0" fontId="60" fillId="9" borderId="16" xfId="0" applyFont="1" applyFill="1" applyBorder="1" applyAlignment="1">
      <alignment horizontal="left" vertical="center" wrapText="1"/>
    </xf>
    <xf numFmtId="0" fontId="42" fillId="0" borderId="3" xfId="0" applyFont="1" applyBorder="1" applyAlignment="1">
      <alignment horizontal="left" vertical="center" wrapText="1"/>
    </xf>
    <xf numFmtId="0" fontId="60" fillId="9" borderId="16" xfId="0" applyFont="1" applyFill="1" applyBorder="1" applyAlignment="1">
      <alignment horizontal="left" vertical="center"/>
    </xf>
    <xf numFmtId="9" fontId="10" fillId="0" borderId="6" xfId="8" applyFont="1" applyFill="1" applyBorder="1" applyAlignment="1">
      <alignment vertical="center"/>
    </xf>
    <xf numFmtId="0" fontId="0" fillId="15" borderId="6" xfId="0" applyFill="1" applyBorder="1" applyAlignment="1">
      <alignment horizontal="left" vertical="top" wrapText="1"/>
    </xf>
    <xf numFmtId="0" fontId="0" fillId="15" borderId="6" xfId="0" applyFill="1" applyBorder="1" applyAlignment="1">
      <alignment horizontal="left" vertical="top"/>
    </xf>
    <xf numFmtId="0" fontId="4" fillId="13" borderId="0" xfId="6" applyBorder="1" applyAlignment="1">
      <alignment horizontal="left" vertical="center" wrapText="1"/>
    </xf>
    <xf numFmtId="0" fontId="6" fillId="0" borderId="0" xfId="2" applyBorder="1" applyAlignment="1">
      <alignment horizontal="left" vertical="center"/>
    </xf>
    <xf numFmtId="0" fontId="4" fillId="13" borderId="4" xfId="6" applyBorder="1" applyAlignment="1">
      <alignment horizontal="left" vertical="center" wrapText="1"/>
    </xf>
    <xf numFmtId="0" fontId="4" fillId="13" borderId="5" xfId="6" applyBorder="1" applyAlignment="1">
      <alignment horizontal="left" vertical="center" wrapText="1"/>
    </xf>
    <xf numFmtId="0" fontId="27" fillId="12" borderId="18" xfId="0" applyFont="1" applyFill="1" applyBorder="1" applyAlignment="1">
      <alignment horizontal="center" wrapText="1"/>
    </xf>
    <xf numFmtId="0" fontId="27" fillId="12" borderId="2" xfId="0" applyFont="1" applyFill="1" applyBorder="1" applyAlignment="1">
      <alignment horizontal="center" wrapText="1"/>
    </xf>
    <xf numFmtId="0" fontId="15" fillId="14" borderId="4" xfId="3" applyFont="1" applyFill="1" applyBorder="1" applyAlignment="1">
      <alignment horizontal="left" vertical="center" wrapText="1"/>
    </xf>
    <xf numFmtId="0" fontId="15" fillId="14" borderId="3" xfId="3" applyFont="1" applyFill="1" applyBorder="1" applyAlignment="1">
      <alignment horizontal="left" vertical="center" wrapText="1"/>
    </xf>
    <xf numFmtId="0" fontId="15" fillId="14" borderId="6" xfId="3" applyFont="1" applyFill="1" applyBorder="1" applyAlignment="1">
      <alignment horizontal="left" vertical="center" wrapText="1"/>
    </xf>
    <xf numFmtId="0" fontId="27" fillId="11" borderId="2" xfId="0" applyFont="1" applyFill="1" applyBorder="1" applyAlignment="1">
      <alignment horizontal="center"/>
    </xf>
    <xf numFmtId="0" fontId="25" fillId="10" borderId="3" xfId="3" applyFont="1" applyFill="1" applyBorder="1" applyAlignment="1">
      <alignment horizontal="left" vertical="center" wrapText="1"/>
    </xf>
    <xf numFmtId="0" fontId="25" fillId="10" borderId="5" xfId="3" applyFont="1" applyFill="1" applyBorder="1" applyAlignment="1">
      <alignment horizontal="left" vertical="center" wrapText="1"/>
    </xf>
    <xf numFmtId="0" fontId="24" fillId="2" borderId="6" xfId="3" applyFont="1" applyBorder="1" applyAlignment="1">
      <alignment horizontal="left" vertical="center" wrapText="1"/>
    </xf>
    <xf numFmtId="0" fontId="24" fillId="2" borderId="3" xfId="3" applyFont="1" applyBorder="1" applyAlignment="1">
      <alignment horizontal="center" vertical="center" wrapText="1"/>
    </xf>
    <xf numFmtId="0" fontId="24" fillId="2" borderId="5" xfId="3" applyFont="1" applyBorder="1" applyAlignment="1">
      <alignment horizontal="center" vertical="center" wrapText="1"/>
    </xf>
    <xf numFmtId="0" fontId="25" fillId="10" borderId="6" xfId="3" applyFont="1" applyFill="1" applyBorder="1" applyAlignment="1">
      <alignment horizontal="center" vertical="center" wrapText="1"/>
    </xf>
    <xf numFmtId="0" fontId="24" fillId="2" borderId="6" xfId="3" applyFont="1" applyBorder="1" applyAlignment="1">
      <alignment horizontal="center" vertical="center" wrapText="1"/>
    </xf>
    <xf numFmtId="0" fontId="4" fillId="13" borderId="6" xfId="6" applyBorder="1" applyAlignment="1">
      <alignment horizontal="left" vertical="center" wrapText="1"/>
    </xf>
    <xf numFmtId="0" fontId="15" fillId="6" borderId="3" xfId="3" applyFont="1" applyFill="1" applyBorder="1" applyAlignment="1">
      <alignment horizontal="left" vertical="center" wrapText="1"/>
    </xf>
    <xf numFmtId="0" fontId="15" fillId="6" borderId="4" xfId="3" applyFont="1" applyFill="1" applyBorder="1" applyAlignment="1">
      <alignment horizontal="left" vertical="center" wrapText="1"/>
    </xf>
    <xf numFmtId="0" fontId="15" fillId="6" borderId="5" xfId="3" applyFont="1" applyFill="1" applyBorder="1" applyAlignment="1">
      <alignment horizontal="left" vertical="center" wrapText="1"/>
    </xf>
    <xf numFmtId="0" fontId="27" fillId="11" borderId="18" xfId="0" applyFont="1" applyFill="1" applyBorder="1" applyAlignment="1">
      <alignment horizontal="center" vertical="center" wrapText="1"/>
    </xf>
    <xf numFmtId="0" fontId="27" fillId="11" borderId="2" xfId="0" applyFont="1" applyFill="1" applyBorder="1" applyAlignment="1">
      <alignment horizontal="center" vertical="center" wrapText="1"/>
    </xf>
    <xf numFmtId="0" fontId="44" fillId="6" borderId="6" xfId="3" applyFont="1" applyFill="1" applyBorder="1" applyAlignment="1">
      <alignment horizontal="left" vertical="center" wrapText="1"/>
    </xf>
    <xf numFmtId="0" fontId="55" fillId="2" borderId="0" xfId="3" applyFont="1" applyBorder="1" applyAlignment="1">
      <alignment horizontal="left"/>
    </xf>
    <xf numFmtId="0" fontId="26" fillId="12" borderId="0" xfId="0" applyFont="1" applyFill="1" applyAlignment="1">
      <alignment horizontal="center" vertical="center"/>
    </xf>
    <xf numFmtId="0" fontId="20" fillId="6" borderId="3" xfId="0" applyFont="1" applyFill="1" applyBorder="1" applyAlignment="1">
      <alignment horizontal="left" vertical="center" wrapText="1"/>
    </xf>
    <xf numFmtId="0" fontId="20" fillId="6" borderId="4" xfId="0" applyFont="1" applyFill="1" applyBorder="1" applyAlignment="1">
      <alignment horizontal="left" vertical="center" wrapText="1"/>
    </xf>
    <xf numFmtId="0" fontId="20" fillId="6" borderId="5" xfId="0" applyFont="1" applyFill="1" applyBorder="1" applyAlignment="1">
      <alignment horizontal="left" vertical="center" wrapText="1"/>
    </xf>
    <xf numFmtId="0" fontId="33" fillId="2" borderId="2" xfId="3" applyFont="1" applyBorder="1" applyAlignment="1">
      <alignment horizontal="left" vertical="center"/>
    </xf>
    <xf numFmtId="0" fontId="33" fillId="2" borderId="6" xfId="3" applyFont="1" applyBorder="1" applyAlignment="1">
      <alignment horizontal="left" vertical="center"/>
    </xf>
    <xf numFmtId="0" fontId="0" fillId="12" borderId="0" xfId="0" applyFill="1" applyAlignment="1">
      <alignment horizontal="center" vertical="center"/>
    </xf>
    <xf numFmtId="0" fontId="30" fillId="6" borderId="3" xfId="0" applyFont="1" applyFill="1" applyBorder="1" applyAlignment="1">
      <alignment horizontal="left" vertical="center"/>
    </xf>
    <xf numFmtId="0" fontId="30" fillId="6" borderId="5" xfId="0" applyFont="1" applyFill="1" applyBorder="1" applyAlignment="1">
      <alignment horizontal="left" vertical="center"/>
    </xf>
    <xf numFmtId="0" fontId="17" fillId="2" borderId="3" xfId="3" applyFont="1" applyBorder="1" applyAlignment="1">
      <alignment horizontal="left" vertical="center"/>
    </xf>
    <xf numFmtId="0" fontId="17" fillId="2" borderId="5" xfId="3" applyFont="1" applyBorder="1" applyAlignment="1">
      <alignment horizontal="left" vertical="center"/>
    </xf>
    <xf numFmtId="0" fontId="18" fillId="0" borderId="6" xfId="0" applyFont="1" applyBorder="1" applyAlignment="1">
      <alignment horizontal="left" vertical="center" wrapText="1"/>
    </xf>
    <xf numFmtId="0" fontId="46" fillId="11" borderId="0" xfId="0" applyFont="1" applyFill="1" applyAlignment="1">
      <alignment horizontal="center" vertical="center"/>
    </xf>
    <xf numFmtId="0" fontId="39" fillId="2" borderId="3" xfId="3" applyFont="1" applyBorder="1" applyAlignment="1">
      <alignment horizontal="left" vertical="center" wrapText="1"/>
    </xf>
    <xf numFmtId="0" fontId="39" fillId="2" borderId="5" xfId="3" applyFont="1" applyBorder="1" applyAlignment="1">
      <alignment horizontal="left" vertical="center" wrapText="1"/>
    </xf>
    <xf numFmtId="0" fontId="47" fillId="2" borderId="6" xfId="3" applyFont="1" applyBorder="1" applyAlignment="1">
      <alignment horizontal="left" vertical="center" wrapText="1"/>
    </xf>
    <xf numFmtId="0" fontId="10" fillId="6" borderId="6" xfId="0" applyFont="1" applyFill="1" applyBorder="1" applyAlignment="1">
      <alignment horizontal="left" vertical="center" wrapText="1"/>
    </xf>
    <xf numFmtId="0" fontId="47" fillId="2" borderId="14" xfId="3" applyFont="1" applyBorder="1" applyAlignment="1">
      <alignment horizontal="left" vertical="center" wrapText="1"/>
    </xf>
    <xf numFmtId="0" fontId="47" fillId="2" borderId="2" xfId="3" applyFont="1" applyBorder="1" applyAlignment="1">
      <alignment horizontal="left" vertical="center" wrapText="1"/>
    </xf>
    <xf numFmtId="0" fontId="46" fillId="12" borderId="0" xfId="0" applyFont="1" applyFill="1" applyAlignment="1">
      <alignment horizontal="center" vertical="center"/>
    </xf>
    <xf numFmtId="0" fontId="33" fillId="2" borderId="14" xfId="3" applyFont="1" applyBorder="1" applyAlignment="1">
      <alignment horizontal="left" vertical="center"/>
    </xf>
    <xf numFmtId="0" fontId="61" fillId="6" borderId="3" xfId="0" applyFont="1" applyFill="1" applyBorder="1" applyAlignment="1">
      <alignment horizontal="left" vertical="center" wrapText="1"/>
    </xf>
    <xf numFmtId="0" fontId="44" fillId="6" borderId="4" xfId="0" applyFont="1" applyFill="1" applyBorder="1" applyAlignment="1">
      <alignment horizontal="left" vertical="center" wrapText="1"/>
    </xf>
    <xf numFmtId="0" fontId="44" fillId="6" borderId="5" xfId="0" applyFont="1" applyFill="1" applyBorder="1" applyAlignment="1">
      <alignment horizontal="left" vertical="center" wrapText="1"/>
    </xf>
    <xf numFmtId="0" fontId="47" fillId="2" borderId="2" xfId="3" applyFont="1" applyBorder="1" applyAlignment="1">
      <alignment horizontal="left" vertical="center"/>
    </xf>
    <xf numFmtId="0" fontId="10" fillId="6" borderId="3"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20" fillId="6" borderId="12" xfId="0" applyFont="1" applyFill="1" applyBorder="1" applyAlignment="1">
      <alignment horizontal="left" vertical="center" wrapText="1"/>
    </xf>
    <xf numFmtId="0" fontId="43" fillId="7" borderId="6" xfId="0" applyFont="1" applyFill="1" applyBorder="1" applyAlignment="1">
      <alignment horizontal="center" vertical="center"/>
    </xf>
    <xf numFmtId="0" fontId="58" fillId="0" borderId="1" xfId="2" applyFont="1" applyAlignment="1">
      <alignment horizontal="left" vertical="center"/>
    </xf>
    <xf numFmtId="0" fontId="56" fillId="2" borderId="3" xfId="3" applyFont="1" applyBorder="1" applyAlignment="1">
      <alignment horizontal="center" vertical="center"/>
    </xf>
    <xf numFmtId="0" fontId="59" fillId="12" borderId="2" xfId="0" applyFont="1" applyFill="1" applyBorder="1" applyAlignment="1">
      <alignment horizontal="center" vertical="center"/>
    </xf>
    <xf numFmtId="0" fontId="1" fillId="13" borderId="0" xfId="6" applyFont="1" applyBorder="1" applyAlignment="1">
      <alignment horizontal="left" vertical="center" wrapText="1"/>
    </xf>
    <xf numFmtId="164" fontId="2" fillId="3" borderId="6" xfId="7" applyFont="1" applyFill="1" applyBorder="1" applyAlignment="1">
      <alignment vertical="center"/>
    </xf>
    <xf numFmtId="0" fontId="1" fillId="13" borderId="3" xfId="6" applyFont="1" applyBorder="1" applyAlignment="1">
      <alignment horizontal="left" vertical="center" wrapText="1"/>
    </xf>
    <xf numFmtId="0" fontId="1" fillId="13" borderId="6" xfId="6" applyFont="1" applyBorder="1" applyAlignment="1">
      <alignment horizontal="left" vertical="center" wrapText="1"/>
    </xf>
    <xf numFmtId="0" fontId="2" fillId="12" borderId="0" xfId="0" applyFont="1" applyFill="1" applyAlignment="1">
      <alignment horizontal="center" vertical="center"/>
    </xf>
    <xf numFmtId="0" fontId="2" fillId="0" borderId="0" xfId="0" applyFont="1" applyAlignment="1">
      <alignment vertical="center"/>
    </xf>
    <xf numFmtId="0" fontId="2" fillId="11" borderId="0" xfId="0" applyFont="1" applyFill="1" applyAlignment="1">
      <alignment horizontal="center" vertical="center"/>
    </xf>
    <xf numFmtId="0" fontId="1" fillId="0" borderId="0" xfId="0" applyFont="1" applyAlignment="1">
      <alignment vertical="center"/>
    </xf>
    <xf numFmtId="0" fontId="1" fillId="15" borderId="3" xfId="0" applyFont="1" applyFill="1" applyBorder="1" applyAlignment="1">
      <alignment horizontal="left" vertical="center" wrapText="1"/>
    </xf>
    <xf numFmtId="0" fontId="1" fillId="15" borderId="4" xfId="0" applyFont="1" applyFill="1" applyBorder="1" applyAlignment="1">
      <alignment horizontal="left" vertical="center" wrapText="1"/>
    </xf>
    <xf numFmtId="0" fontId="1" fillId="15" borderId="5" xfId="0" applyFont="1" applyFill="1" applyBorder="1" applyAlignment="1">
      <alignment horizontal="left" vertical="center" wrapText="1"/>
    </xf>
    <xf numFmtId="0" fontId="2" fillId="0" borderId="0" xfId="0" applyFont="1" applyAlignment="1">
      <alignment vertical="center" wrapText="1"/>
    </xf>
  </cellXfs>
  <cellStyles count="9">
    <cellStyle name="20 % – uthevingsfarge 1" xfId="4" builtinId="30"/>
    <cellStyle name="20 % – uthevingsfarge 4" xfId="6" builtinId="42"/>
    <cellStyle name="Normal" xfId="0" builtinId="0"/>
    <cellStyle name="Overskrift 1" xfId="2" builtinId="16"/>
    <cellStyle name="Prosent" xfId="8" builtinId="5"/>
    <cellStyle name="Uthevingsfarge1" xfId="3" builtinId="29"/>
    <cellStyle name="Uthevingsfarge2" xfId="5" builtinId="33"/>
    <cellStyle name="Valuta" xfId="1" builtinId="4"/>
    <cellStyle name="Valuta [0]" xfId="7" builtin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326384</xdr:colOff>
      <xdr:row>9</xdr:row>
      <xdr:rowOff>304801</xdr:rowOff>
    </xdr:from>
    <xdr:to>
      <xdr:col>6</xdr:col>
      <xdr:colOff>95252</xdr:colOff>
      <xdr:row>15</xdr:row>
      <xdr:rowOff>115797</xdr:rowOff>
    </xdr:to>
    <xdr:grpSp>
      <xdr:nvGrpSpPr>
        <xdr:cNvPr id="41" name="Gruppe 19">
          <a:extLst>
            <a:ext uri="{FF2B5EF4-FFF2-40B4-BE49-F238E27FC236}">
              <a16:creationId xmlns:a16="http://schemas.microsoft.com/office/drawing/2014/main" id="{5F7A5EF4-D18A-8F63-B60A-55417431B525}"/>
            </a:ext>
          </a:extLst>
        </xdr:cNvPr>
        <xdr:cNvGrpSpPr/>
      </xdr:nvGrpSpPr>
      <xdr:grpSpPr>
        <a:xfrm>
          <a:off x="326384" y="3190876"/>
          <a:ext cx="9446268" cy="3973421"/>
          <a:chOff x="725002" y="2646432"/>
          <a:chExt cx="12380297" cy="3326151"/>
        </a:xfrm>
      </xdr:grpSpPr>
      <xdr:pic>
        <xdr:nvPicPr>
          <xdr:cNvPr id="42" name="Bilde 2">
            <a:extLst>
              <a:ext uri="{FF2B5EF4-FFF2-40B4-BE49-F238E27FC236}">
                <a16:creationId xmlns:a16="http://schemas.microsoft.com/office/drawing/2014/main" id="{4941F7AF-B79E-3FEC-8AC1-947FEE789450}"/>
              </a:ext>
            </a:extLst>
          </xdr:cNvPr>
          <xdr:cNvPicPr>
            <a:picLocks noChangeAspect="1"/>
          </xdr:cNvPicPr>
        </xdr:nvPicPr>
        <xdr:blipFill>
          <a:blip xmlns:r="http://schemas.openxmlformats.org/officeDocument/2006/relationships" r:embed="rId1"/>
          <a:stretch>
            <a:fillRect/>
          </a:stretch>
        </xdr:blipFill>
        <xdr:spPr>
          <a:xfrm>
            <a:off x="775855" y="3754581"/>
            <a:ext cx="9798138" cy="2218002"/>
          </a:xfrm>
          <a:prstGeom prst="rect">
            <a:avLst/>
          </a:prstGeom>
        </xdr:spPr>
      </xdr:pic>
      <xdr:grpSp>
        <xdr:nvGrpSpPr>
          <xdr:cNvPr id="43" name="Gruppe 18">
            <a:extLst>
              <a:ext uri="{FF2B5EF4-FFF2-40B4-BE49-F238E27FC236}">
                <a16:creationId xmlns:a16="http://schemas.microsoft.com/office/drawing/2014/main" id="{62F541E7-769E-675E-0ADF-FDC1B722A590}"/>
              </a:ext>
            </a:extLst>
          </xdr:cNvPr>
          <xdr:cNvGrpSpPr/>
        </xdr:nvGrpSpPr>
        <xdr:grpSpPr>
          <a:xfrm>
            <a:off x="725002" y="2646432"/>
            <a:ext cx="12380297" cy="3195764"/>
            <a:chOff x="725002" y="2646432"/>
            <a:chExt cx="12380297" cy="3195764"/>
          </a:xfrm>
        </xdr:grpSpPr>
        <xdr:grpSp>
          <xdr:nvGrpSpPr>
            <xdr:cNvPr id="44" name="Gruppe 10">
              <a:extLst>
                <a:ext uri="{FF2B5EF4-FFF2-40B4-BE49-F238E27FC236}">
                  <a16:creationId xmlns:a16="http://schemas.microsoft.com/office/drawing/2014/main" id="{FDD8157B-917E-9499-4D3F-53CAD621DEAD}"/>
                </a:ext>
              </a:extLst>
            </xdr:cNvPr>
            <xdr:cNvGrpSpPr/>
          </xdr:nvGrpSpPr>
          <xdr:grpSpPr>
            <a:xfrm>
              <a:off x="755050" y="2646432"/>
              <a:ext cx="5976547" cy="2045990"/>
              <a:chOff x="755050" y="1614269"/>
              <a:chExt cx="4966275" cy="2045990"/>
            </a:xfrm>
            <a:effectLst>
              <a:outerShdw blurRad="50800" dist="38100" dir="2700000" algn="tl" rotWithShape="0">
                <a:prstClr val="black">
                  <a:alpha val="40000"/>
                </a:prstClr>
              </a:outerShdw>
            </a:effectLst>
          </xdr:grpSpPr>
          <xdr:sp macro="" textlink="">
            <xdr:nvSpPr>
              <xdr:cNvPr id="45" name="Bildeforklaring: pil ned 4">
                <a:extLst>
                  <a:ext uri="{FF2B5EF4-FFF2-40B4-BE49-F238E27FC236}">
                    <a16:creationId xmlns:a16="http://schemas.microsoft.com/office/drawing/2014/main" id="{B210F2F9-4D8C-C609-97F7-76ECEAFF2C9E}"/>
                  </a:ext>
                </a:extLst>
              </xdr:cNvPr>
              <xdr:cNvSpPr/>
            </xdr:nvSpPr>
            <xdr:spPr>
              <a:xfrm>
                <a:off x="755050" y="1614269"/>
                <a:ext cx="1822214" cy="2045990"/>
              </a:xfrm>
              <a:prstGeom prst="downArrowCallout">
                <a:avLst>
                  <a:gd name="adj1" fmla="val 7853"/>
                  <a:gd name="adj2" fmla="val 11550"/>
                  <a:gd name="adj3" fmla="val 12048"/>
                  <a:gd name="adj4" fmla="val 46079"/>
                </a:avLst>
              </a:prstGeom>
              <a:solidFill>
                <a:sysClr val="window" lastClr="FFFFFF"/>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1100">
                    <a:solidFill>
                      <a:sysClr val="windowText" lastClr="000000"/>
                    </a:solidFill>
                  </a:rPr>
                  <a:t>Slike</a:t>
                </a:r>
                <a:r>
                  <a:rPr lang="nb-NO" sz="1100" baseline="0">
                    <a:solidFill>
                      <a:sysClr val="windowText" lastClr="000000"/>
                    </a:solidFill>
                  </a:rPr>
                  <a:t> h</a:t>
                </a:r>
                <a:r>
                  <a:rPr lang="nb-NO" sz="1100">
                    <a:solidFill>
                      <a:sysClr val="windowText" lastClr="000000"/>
                    </a:solidFill>
                  </a:rPr>
                  <a:t>vite felter</a:t>
                </a:r>
                <a:r>
                  <a:rPr lang="nb-NO" sz="1100" baseline="0">
                    <a:solidFill>
                      <a:sysClr val="windowText" lastClr="000000"/>
                    </a:solidFill>
                  </a:rPr>
                  <a:t> skal fylles ut av Avtalepart (enten tomt felt eller kursiv tekst som forklaringstekst eller eksempel).</a:t>
                </a:r>
                <a:endParaRPr lang="nb-NO" sz="1100">
                  <a:solidFill>
                    <a:sysClr val="windowText" lastClr="000000"/>
                  </a:solidFill>
                </a:endParaRPr>
              </a:p>
            </xdr:txBody>
          </xdr:sp>
          <xdr:sp macro="" textlink="">
            <xdr:nvSpPr>
              <xdr:cNvPr id="46" name="Pil: venstre 7">
                <a:extLst>
                  <a:ext uri="{FF2B5EF4-FFF2-40B4-BE49-F238E27FC236}">
                    <a16:creationId xmlns:a16="http://schemas.microsoft.com/office/drawing/2014/main" id="{E9D39D44-6937-409A-943F-17365B3C8CAB}"/>
                  </a:ext>
                </a:extLst>
              </xdr:cNvPr>
              <xdr:cNvSpPr/>
            </xdr:nvSpPr>
            <xdr:spPr>
              <a:xfrm rot="12498241" flipV="1">
                <a:off x="1395879" y="3307262"/>
                <a:ext cx="4325446" cy="235993"/>
              </a:xfrm>
              <a:prstGeom prst="leftArrow">
                <a:avLst>
                  <a:gd name="adj1" fmla="val 50000"/>
                  <a:gd name="adj2" fmla="val 69682"/>
                </a:avLst>
              </a:prstGeom>
              <a:solidFill>
                <a:sysClr val="window" lastClr="FFFFFF"/>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effectLst>
                    <a:outerShdw blurRad="50800" dist="38100" dir="2700000" algn="tl" rotWithShape="0">
                      <a:prstClr val="black">
                        <a:alpha val="40000"/>
                      </a:prstClr>
                    </a:outerShdw>
                  </a:effectLst>
                </a:endParaRPr>
              </a:p>
            </xdr:txBody>
          </xdr:sp>
        </xdr:grpSp>
        <xdr:grpSp>
          <xdr:nvGrpSpPr>
            <xdr:cNvPr id="47" name="Gruppe 15">
              <a:extLst>
                <a:ext uri="{FF2B5EF4-FFF2-40B4-BE49-F238E27FC236}">
                  <a16:creationId xmlns:a16="http://schemas.microsoft.com/office/drawing/2014/main" id="{99B4928F-2FDA-4164-0A99-D32DAA7FB1B6}"/>
                </a:ext>
              </a:extLst>
            </xdr:cNvPr>
            <xdr:cNvGrpSpPr/>
          </xdr:nvGrpSpPr>
          <xdr:grpSpPr>
            <a:xfrm>
              <a:off x="725002" y="2791692"/>
              <a:ext cx="12380297" cy="3050504"/>
              <a:chOff x="725002" y="2791692"/>
              <a:chExt cx="12380297" cy="3050504"/>
            </a:xfrm>
          </xdr:grpSpPr>
          <xdr:sp macro="" textlink="">
            <xdr:nvSpPr>
              <xdr:cNvPr id="48" name="Bildeforklaring: pil ned 6">
                <a:extLst>
                  <a:ext uri="{FF2B5EF4-FFF2-40B4-BE49-F238E27FC236}">
                    <a16:creationId xmlns:a16="http://schemas.microsoft.com/office/drawing/2014/main" id="{C8B978A3-3006-4E7B-9923-541554630814}"/>
                  </a:ext>
                </a:extLst>
              </xdr:cNvPr>
              <xdr:cNvSpPr/>
            </xdr:nvSpPr>
            <xdr:spPr>
              <a:xfrm>
                <a:off x="7178292" y="3121515"/>
                <a:ext cx="2136513" cy="1553219"/>
              </a:xfrm>
              <a:prstGeom prst="downArrowCallout">
                <a:avLst>
                  <a:gd name="adj1" fmla="val 8626"/>
                  <a:gd name="adj2" fmla="val 11550"/>
                  <a:gd name="adj3" fmla="val 13979"/>
                  <a:gd name="adj4" fmla="val 37880"/>
                </a:avLst>
              </a:prstGeom>
              <a:solidFill>
                <a:schemeClr val="bg1"/>
              </a:solidFill>
              <a:ln>
                <a:no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1100">
                    <a:solidFill>
                      <a:sysClr val="windowText" lastClr="000000"/>
                    </a:solidFill>
                  </a:rPr>
                  <a:t>Slike</a:t>
                </a:r>
                <a:r>
                  <a:rPr lang="nb-NO" sz="1100" baseline="0">
                    <a:solidFill>
                      <a:sysClr val="windowText" lastClr="000000"/>
                    </a:solidFill>
                  </a:rPr>
                  <a:t> h</a:t>
                </a:r>
                <a:r>
                  <a:rPr lang="nb-NO" sz="1100">
                    <a:solidFill>
                      <a:sysClr val="windowText" lastClr="000000"/>
                    </a:solidFill>
                  </a:rPr>
                  <a:t>vite felter</a:t>
                </a:r>
                <a:r>
                  <a:rPr lang="nb-NO" sz="1100" baseline="0">
                    <a:solidFill>
                      <a:sysClr val="windowText" lastClr="000000"/>
                    </a:solidFill>
                  </a:rPr>
                  <a:t> skal fylles ut av Avtalepart, og har formler.</a:t>
                </a:r>
                <a:endParaRPr lang="nb-NO" sz="1100">
                  <a:solidFill>
                    <a:sysClr val="windowText" lastClr="000000"/>
                  </a:solidFill>
                </a:endParaRPr>
              </a:p>
            </xdr:txBody>
          </xdr:sp>
          <xdr:grpSp>
            <xdr:nvGrpSpPr>
              <xdr:cNvPr id="49" name="Gruppe 6">
                <a:extLst>
                  <a:ext uri="{FF2B5EF4-FFF2-40B4-BE49-F238E27FC236}">
                    <a16:creationId xmlns:a16="http://schemas.microsoft.com/office/drawing/2014/main" id="{B05641C7-98FA-F025-E7C6-644F59A4DDBF}"/>
                  </a:ext>
                </a:extLst>
              </xdr:cNvPr>
              <xdr:cNvGrpSpPr/>
            </xdr:nvGrpSpPr>
            <xdr:grpSpPr>
              <a:xfrm>
                <a:off x="725002" y="2791692"/>
                <a:ext cx="4851454" cy="1899026"/>
                <a:chOff x="748157" y="1759529"/>
                <a:chExt cx="4017807" cy="1899026"/>
              </a:xfrm>
              <a:effectLst>
                <a:outerShdw blurRad="50800" dist="38100" dir="2700000" algn="tl" rotWithShape="0">
                  <a:prstClr val="black">
                    <a:alpha val="40000"/>
                  </a:prstClr>
                </a:outerShdw>
              </a:effectLst>
            </xdr:grpSpPr>
            <xdr:sp macro="" textlink="">
              <xdr:nvSpPr>
                <xdr:cNvPr id="50" name="Pil: venstre 4">
                  <a:extLst>
                    <a:ext uri="{FF2B5EF4-FFF2-40B4-BE49-F238E27FC236}">
                      <a16:creationId xmlns:a16="http://schemas.microsoft.com/office/drawing/2014/main" id="{A1B5B39C-B728-7FAC-1454-0C64A721D2C5}"/>
                    </a:ext>
                  </a:extLst>
                </xdr:cNvPr>
                <xdr:cNvSpPr/>
              </xdr:nvSpPr>
              <xdr:spPr>
                <a:xfrm rot="19070370" flipV="1">
                  <a:off x="748157" y="3452959"/>
                  <a:ext cx="3783488" cy="205596"/>
                </a:xfrm>
                <a:prstGeom prst="leftArrow">
                  <a:avLst>
                    <a:gd name="adj1" fmla="val 50000"/>
                    <a:gd name="adj2" fmla="val 69682"/>
                  </a:avLst>
                </a:prstGeom>
                <a:solidFill>
                  <a:schemeClr val="accent1">
                    <a:lumMod val="20000"/>
                    <a:lumOff val="80000"/>
                  </a:schemeClr>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effectLst>
                      <a:outerShdw blurRad="50800" dist="38100" dir="2700000" algn="tl" rotWithShape="0">
                        <a:prstClr val="black">
                          <a:alpha val="40000"/>
                        </a:prstClr>
                      </a:outerShdw>
                    </a:effectLst>
                  </a:endParaRPr>
                </a:p>
              </xdr:txBody>
            </xdr:sp>
            <xdr:sp macro="" textlink="">
              <xdr:nvSpPr>
                <xdr:cNvPr id="51" name="Bildeforklaring: pil ned 5">
                  <a:extLst>
                    <a:ext uri="{FF2B5EF4-FFF2-40B4-BE49-F238E27FC236}">
                      <a16:creationId xmlns:a16="http://schemas.microsoft.com/office/drawing/2014/main" id="{42F1FE1C-B1EF-4A47-887F-80DE5B8672CE}"/>
                    </a:ext>
                  </a:extLst>
                </xdr:cNvPr>
                <xdr:cNvSpPr/>
              </xdr:nvSpPr>
              <xdr:spPr>
                <a:xfrm>
                  <a:off x="3136042" y="1759529"/>
                  <a:ext cx="1629922" cy="1475508"/>
                </a:xfrm>
                <a:prstGeom prst="downArrowCallout">
                  <a:avLst>
                    <a:gd name="adj1" fmla="val 8626"/>
                    <a:gd name="adj2" fmla="val 11550"/>
                    <a:gd name="adj3" fmla="val 13979"/>
                    <a:gd name="adj4" fmla="val 61393"/>
                  </a:avLst>
                </a:prstGeom>
                <a:solidFill>
                  <a:schemeClr val="accent1">
                    <a:lumMod val="20000"/>
                    <a:lumOff val="80000"/>
                  </a:schemeClr>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1100">
                      <a:solidFill>
                        <a:sysClr val="windowText" lastClr="000000"/>
                      </a:solidFill>
                    </a:rPr>
                    <a:t>Slike</a:t>
                  </a:r>
                  <a:r>
                    <a:rPr lang="nb-NO" sz="1100" baseline="0">
                      <a:solidFill>
                        <a:sysClr val="windowText" lastClr="000000"/>
                      </a:solidFill>
                    </a:rPr>
                    <a:t> l</a:t>
                  </a:r>
                  <a:r>
                    <a:rPr lang="nb-NO" sz="1100">
                      <a:solidFill>
                        <a:sysClr val="windowText" lastClr="000000"/>
                      </a:solidFill>
                    </a:rPr>
                    <a:t>yseblå felter</a:t>
                  </a:r>
                  <a:r>
                    <a:rPr lang="nb-NO" sz="1100" baseline="0">
                      <a:solidFill>
                        <a:sysClr val="windowText" lastClr="000000"/>
                      </a:solidFill>
                    </a:rPr>
                    <a:t> skal ikke endres (kan være forklaring, fastsatt antall e.l).</a:t>
                  </a:r>
                  <a:endParaRPr lang="nb-NO" sz="1100">
                    <a:solidFill>
                      <a:sysClr val="windowText" lastClr="000000"/>
                    </a:solidFill>
                  </a:endParaRPr>
                </a:p>
              </xdr:txBody>
            </xdr:sp>
          </xdr:grpSp>
          <xdr:grpSp>
            <xdr:nvGrpSpPr>
              <xdr:cNvPr id="52" name="Gruppe 13">
                <a:extLst>
                  <a:ext uri="{FF2B5EF4-FFF2-40B4-BE49-F238E27FC236}">
                    <a16:creationId xmlns:a16="http://schemas.microsoft.com/office/drawing/2014/main" id="{CB653A61-11D7-B2FA-713C-94C574691E3F}"/>
                  </a:ext>
                </a:extLst>
              </xdr:cNvPr>
              <xdr:cNvGrpSpPr/>
            </xdr:nvGrpSpPr>
            <xdr:grpSpPr>
              <a:xfrm>
                <a:off x="10347210" y="4017970"/>
                <a:ext cx="2758089" cy="1824226"/>
                <a:chOff x="10347210" y="4017970"/>
                <a:chExt cx="2758089" cy="1824226"/>
              </a:xfrm>
            </xdr:grpSpPr>
            <xdr:grpSp>
              <xdr:nvGrpSpPr>
                <xdr:cNvPr id="53" name="Gruppe 12">
                  <a:extLst>
                    <a:ext uri="{FF2B5EF4-FFF2-40B4-BE49-F238E27FC236}">
                      <a16:creationId xmlns:a16="http://schemas.microsoft.com/office/drawing/2014/main" id="{2097C290-712E-3966-3E00-5DCA8149CD2F}"/>
                    </a:ext>
                  </a:extLst>
                </xdr:cNvPr>
                <xdr:cNvGrpSpPr/>
              </xdr:nvGrpSpPr>
              <xdr:grpSpPr>
                <a:xfrm>
                  <a:off x="10370972" y="4017970"/>
                  <a:ext cx="2332860" cy="752512"/>
                  <a:chOff x="9097090" y="2322368"/>
                  <a:chExt cx="2020752" cy="627644"/>
                </a:xfrm>
                <a:effectLst>
                  <a:outerShdw blurRad="50800" dist="38100" dir="2700000" algn="tl" rotWithShape="0">
                    <a:prstClr val="black">
                      <a:alpha val="40000"/>
                    </a:prstClr>
                  </a:outerShdw>
                </a:effectLst>
              </xdr:grpSpPr>
              <xdr:sp macro="" textlink="">
                <xdr:nvSpPr>
                  <xdr:cNvPr id="54" name="Pil: høyre 10">
                    <a:extLst>
                      <a:ext uri="{FF2B5EF4-FFF2-40B4-BE49-F238E27FC236}">
                        <a16:creationId xmlns:a16="http://schemas.microsoft.com/office/drawing/2014/main" id="{5EC7E1B3-1305-E040-E2C2-BA46FE171251}"/>
                      </a:ext>
                    </a:extLst>
                  </xdr:cNvPr>
                  <xdr:cNvSpPr/>
                </xdr:nvSpPr>
                <xdr:spPr>
                  <a:xfrm rot="8582909">
                    <a:off x="9097090" y="2778111"/>
                    <a:ext cx="783442" cy="171901"/>
                  </a:xfrm>
                  <a:prstGeom prst="rightArrow">
                    <a:avLst/>
                  </a:prstGeom>
                  <a:solidFill>
                    <a:schemeClr val="accent1">
                      <a:lumMod val="20000"/>
                      <a:lumOff val="80000"/>
                    </a:schemeClr>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sp macro="" textlink="">
                <xdr:nvSpPr>
                  <xdr:cNvPr id="55" name="Rektangel 7">
                    <a:extLst>
                      <a:ext uri="{FF2B5EF4-FFF2-40B4-BE49-F238E27FC236}">
                        <a16:creationId xmlns:a16="http://schemas.microsoft.com/office/drawing/2014/main" id="{72F1598C-D4BD-4946-9899-7EA76D312BEE}"/>
                      </a:ext>
                    </a:extLst>
                  </xdr:cNvPr>
                  <xdr:cNvSpPr/>
                </xdr:nvSpPr>
                <xdr:spPr>
                  <a:xfrm>
                    <a:off x="9624933" y="2322368"/>
                    <a:ext cx="1492909" cy="477538"/>
                  </a:xfrm>
                  <a:prstGeom prst="rect">
                    <a:avLst/>
                  </a:prstGeom>
                  <a:solidFill>
                    <a:schemeClr val="accent1">
                      <a:lumMod val="20000"/>
                      <a:lumOff val="80000"/>
                    </a:schemeClr>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1100">
                        <a:solidFill>
                          <a:sysClr val="windowText" lastClr="000000"/>
                        </a:solidFill>
                      </a:rPr>
                      <a:t>Slike</a:t>
                    </a:r>
                    <a:r>
                      <a:rPr lang="nb-NO" sz="1100" baseline="0">
                        <a:solidFill>
                          <a:sysClr val="windowText" lastClr="000000"/>
                        </a:solidFill>
                      </a:rPr>
                      <a:t> lyseblå felter s</a:t>
                    </a:r>
                    <a:r>
                      <a:rPr lang="nb-NO" sz="1100">
                        <a:solidFill>
                          <a:sysClr val="windowText" lastClr="000000"/>
                        </a:solidFill>
                      </a:rPr>
                      <a:t>kal ikke endres (formler).</a:t>
                    </a:r>
                  </a:p>
                </xdr:txBody>
              </xdr:sp>
            </xdr:grpSp>
            <xdr:grpSp>
              <xdr:nvGrpSpPr>
                <xdr:cNvPr id="56" name="Gruppe 18">
                  <a:extLst>
                    <a:ext uri="{FF2B5EF4-FFF2-40B4-BE49-F238E27FC236}">
                      <a16:creationId xmlns:a16="http://schemas.microsoft.com/office/drawing/2014/main" id="{194F7234-CB91-6929-6237-DEA3E13F75A0}"/>
                    </a:ext>
                  </a:extLst>
                </xdr:cNvPr>
                <xdr:cNvGrpSpPr/>
              </xdr:nvGrpSpPr>
              <xdr:grpSpPr>
                <a:xfrm>
                  <a:off x="10347210" y="4869349"/>
                  <a:ext cx="2758089" cy="972847"/>
                  <a:chOff x="10824618" y="3112544"/>
                  <a:chExt cx="2871087" cy="876579"/>
                </a:xfrm>
                <a:effectLst>
                  <a:outerShdw blurRad="50800" dist="38100" dir="2700000" algn="tl" rotWithShape="0">
                    <a:prstClr val="black">
                      <a:alpha val="40000"/>
                    </a:prstClr>
                  </a:outerShdw>
                </a:effectLst>
              </xdr:grpSpPr>
              <xdr:sp macro="" textlink="">
                <xdr:nvSpPr>
                  <xdr:cNvPr id="57" name="Pil: høyre 15">
                    <a:extLst>
                      <a:ext uri="{FF2B5EF4-FFF2-40B4-BE49-F238E27FC236}">
                        <a16:creationId xmlns:a16="http://schemas.microsoft.com/office/drawing/2014/main" id="{26825EA3-DE31-AD60-C71F-550EC570C234}"/>
                      </a:ext>
                    </a:extLst>
                  </xdr:cNvPr>
                  <xdr:cNvSpPr/>
                </xdr:nvSpPr>
                <xdr:spPr>
                  <a:xfrm rot="9049411">
                    <a:off x="10824618" y="3795288"/>
                    <a:ext cx="965104" cy="193835"/>
                  </a:xfrm>
                  <a:prstGeom prst="rightArrow">
                    <a:avLst/>
                  </a:prstGeom>
                  <a:solidFill>
                    <a:schemeClr val="accent2"/>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sp macro="" textlink="">
                <xdr:nvSpPr>
                  <xdr:cNvPr id="58" name="Rektangel 13">
                    <a:extLst>
                      <a:ext uri="{FF2B5EF4-FFF2-40B4-BE49-F238E27FC236}">
                        <a16:creationId xmlns:a16="http://schemas.microsoft.com/office/drawing/2014/main" id="{5B8C41DC-EBBF-48F7-BCD2-CFAE7F2E536A}"/>
                      </a:ext>
                    </a:extLst>
                  </xdr:cNvPr>
                  <xdr:cNvSpPr/>
                </xdr:nvSpPr>
                <xdr:spPr>
                  <a:xfrm>
                    <a:off x="11520259" y="3112544"/>
                    <a:ext cx="2175446" cy="740679"/>
                  </a:xfrm>
                  <a:prstGeom prst="rect">
                    <a:avLst/>
                  </a:prstGeom>
                  <a:solidFill>
                    <a:schemeClr val="accent2"/>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b-NO" sz="1100">
                        <a:solidFill>
                          <a:sysClr val="windowText" lastClr="000000"/>
                        </a:solidFill>
                      </a:rPr>
                      <a:t>Slike oransje felter er</a:t>
                    </a:r>
                    <a:r>
                      <a:rPr lang="nb-NO" sz="1100" baseline="0">
                        <a:solidFill>
                          <a:sysClr val="windowText" lastClr="000000"/>
                        </a:solidFill>
                      </a:rPr>
                      <a:t> s</a:t>
                    </a:r>
                    <a:r>
                      <a:rPr lang="nb-NO" sz="1100">
                        <a:solidFill>
                          <a:sysClr val="windowText" lastClr="000000"/>
                        </a:solidFill>
                      </a:rPr>
                      <a:t>ummene</a:t>
                    </a:r>
                    <a:r>
                      <a:rPr lang="nb-NO" sz="1100" baseline="0">
                        <a:solidFill>
                          <a:sysClr val="windowText" lastClr="000000"/>
                        </a:solidFill>
                      </a:rPr>
                      <a:t> som inngår i evalueringen av PRIS. Skal ikke endres (formler).</a:t>
                    </a:r>
                    <a:endParaRPr lang="nb-NO" sz="1100">
                      <a:solidFill>
                        <a:sysClr val="windowText" lastClr="000000"/>
                      </a:solidFill>
                    </a:endParaRPr>
                  </a:p>
                </xdr:txBody>
              </xdr:sp>
            </xdr:grpSp>
          </xdr:grpSp>
        </xdr:grpSp>
      </xdr:grpSp>
    </xdr:grpSp>
    <xdr:clientData/>
  </xdr:twoCellAnchor>
  <xdr:twoCellAnchor>
    <xdr:from>
      <xdr:col>3</xdr:col>
      <xdr:colOff>1781307</xdr:colOff>
      <xdr:row>10</xdr:row>
      <xdr:rowOff>249383</xdr:rowOff>
    </xdr:from>
    <xdr:to>
      <xdr:col>3</xdr:col>
      <xdr:colOff>3602182</xdr:colOff>
      <xdr:row>10</xdr:row>
      <xdr:rowOff>1406955</xdr:rowOff>
    </xdr:to>
    <xdr:grpSp>
      <xdr:nvGrpSpPr>
        <xdr:cNvPr id="23" name="Gruppe 22">
          <a:extLst>
            <a:ext uri="{FF2B5EF4-FFF2-40B4-BE49-F238E27FC236}">
              <a16:creationId xmlns:a16="http://schemas.microsoft.com/office/drawing/2014/main" id="{396E7624-4EC6-16D8-090C-607A81F8883E}"/>
            </a:ext>
          </a:extLst>
        </xdr:cNvPr>
        <xdr:cNvGrpSpPr/>
      </xdr:nvGrpSpPr>
      <xdr:grpSpPr>
        <a:xfrm>
          <a:off x="7848732" y="3554558"/>
          <a:ext cx="1600" cy="1157572"/>
          <a:chOff x="7288489" y="3214256"/>
          <a:chExt cx="1412165" cy="1157572"/>
        </a:xfrm>
        <a:effectLst>
          <a:outerShdw blurRad="50800" dist="38100" dir="2700000" algn="tl" rotWithShape="0">
            <a:prstClr val="black">
              <a:alpha val="40000"/>
            </a:prstClr>
          </a:outerShdw>
        </a:effectLst>
      </xdr:grpSpPr>
      <xdr:sp macro="" textlink="">
        <xdr:nvSpPr>
          <xdr:cNvPr id="21" name="Pil: høyre 10">
            <a:extLst>
              <a:ext uri="{FF2B5EF4-FFF2-40B4-BE49-F238E27FC236}">
                <a16:creationId xmlns:a16="http://schemas.microsoft.com/office/drawing/2014/main" id="{E7D98E04-B77E-476C-A25B-64E8E488487B}"/>
              </a:ext>
            </a:extLst>
          </xdr:cNvPr>
          <xdr:cNvSpPr/>
        </xdr:nvSpPr>
        <xdr:spPr>
          <a:xfrm rot="7533101">
            <a:off x="7516437" y="3808222"/>
            <a:ext cx="904445" cy="222768"/>
          </a:xfrm>
          <a:prstGeom prst="rightArrow">
            <a:avLst/>
          </a:prstGeom>
          <a:solidFill>
            <a:schemeClr val="accent2">
              <a:lumMod val="20000"/>
              <a:lumOff val="80000"/>
            </a:schemeClr>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sp macro="" textlink="">
        <xdr:nvSpPr>
          <xdr:cNvPr id="22" name="Rektangel 7">
            <a:extLst>
              <a:ext uri="{FF2B5EF4-FFF2-40B4-BE49-F238E27FC236}">
                <a16:creationId xmlns:a16="http://schemas.microsoft.com/office/drawing/2014/main" id="{01299937-888A-4B8B-B71A-AF23EEC48529}"/>
              </a:ext>
            </a:extLst>
          </xdr:cNvPr>
          <xdr:cNvSpPr/>
        </xdr:nvSpPr>
        <xdr:spPr>
          <a:xfrm>
            <a:off x="7288489" y="3214256"/>
            <a:ext cx="1412165" cy="768926"/>
          </a:xfrm>
          <a:prstGeom prst="rect">
            <a:avLst/>
          </a:prstGeom>
          <a:solidFill>
            <a:schemeClr val="accent2">
              <a:lumMod val="20000"/>
              <a:lumOff val="80000"/>
            </a:schemeClr>
          </a:soli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nb-NO" sz="1100">
                <a:solidFill>
                  <a:sysClr val="windowText" lastClr="000000"/>
                </a:solidFill>
                <a:effectLst/>
                <a:latin typeface="+mn-lt"/>
                <a:ea typeface="+mn-ea"/>
                <a:cs typeface="+mn-cs"/>
              </a:rPr>
              <a:t>Slike</a:t>
            </a:r>
            <a:r>
              <a:rPr lang="nb-NO" sz="1100" baseline="0">
                <a:solidFill>
                  <a:sysClr val="windowText" lastClr="000000"/>
                </a:solidFill>
                <a:effectLst/>
                <a:latin typeface="+mn-lt"/>
                <a:ea typeface="+mn-ea"/>
                <a:cs typeface="+mn-cs"/>
              </a:rPr>
              <a:t> felt angir hvilke tildelingskriterium det evalueres på. Kan være lysegrønne eller lyseoransje.</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2</xdr:row>
      <xdr:rowOff>15240</xdr:rowOff>
    </xdr:from>
    <xdr:to>
      <xdr:col>7</xdr:col>
      <xdr:colOff>335705</xdr:colOff>
      <xdr:row>80</xdr:row>
      <xdr:rowOff>12653</xdr:rowOff>
    </xdr:to>
    <xdr:pic>
      <xdr:nvPicPr>
        <xdr:cNvPr id="12" name="Bilde 3">
          <a:extLst>
            <a:ext uri="{FF2B5EF4-FFF2-40B4-BE49-F238E27FC236}">
              <a16:creationId xmlns:a16="http://schemas.microsoft.com/office/drawing/2014/main" id="{F5384D04-5DED-7D1F-063F-E71E828A4538}"/>
            </a:ext>
          </a:extLst>
        </xdr:cNvPr>
        <xdr:cNvPicPr>
          <a:picLocks noChangeAspect="1"/>
        </xdr:cNvPicPr>
      </xdr:nvPicPr>
      <xdr:blipFill>
        <a:blip xmlns:r="http://schemas.openxmlformats.org/officeDocument/2006/relationships" r:embed="rId1"/>
        <a:stretch>
          <a:fillRect/>
        </a:stretch>
      </xdr:blipFill>
      <xdr:spPr>
        <a:xfrm>
          <a:off x="800100" y="464820"/>
          <a:ext cx="4900085" cy="14113463"/>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5B846-7166-48AF-9C6E-BE0D47DE41AE}">
  <sheetPr>
    <pageSetUpPr fitToPage="1"/>
  </sheetPr>
  <dimension ref="B1:G25"/>
  <sheetViews>
    <sheetView showGridLines="0" zoomScale="115" zoomScaleNormal="115" workbookViewId="0">
      <selection activeCell="B1" sqref="B1"/>
    </sheetView>
  </sheetViews>
  <sheetFormatPr defaultColWidth="11.42578125" defaultRowHeight="14.45"/>
  <cols>
    <col min="1" max="1" width="5.5703125" customWidth="1"/>
    <col min="2" max="2" width="40.42578125" customWidth="1"/>
    <col min="3" max="3" width="49.140625" customWidth="1"/>
    <col min="4" max="4" width="22.5703125" customWidth="1"/>
    <col min="5" max="5" width="16" customWidth="1"/>
  </cols>
  <sheetData>
    <row r="1" spans="2:7" ht="20.45" thickBot="1">
      <c r="B1" s="2" t="s">
        <v>0</v>
      </c>
      <c r="C1" s="2"/>
      <c r="D1" s="2"/>
      <c r="E1" s="2"/>
    </row>
    <row r="2" spans="2:7" ht="15" thickTop="1">
      <c r="C2" s="35"/>
      <c r="D2" s="10"/>
      <c r="E2" s="10"/>
    </row>
    <row r="3" spans="2:7" ht="15.6">
      <c r="B3" s="37" t="s">
        <v>1</v>
      </c>
      <c r="C3" s="35"/>
      <c r="D3" s="10"/>
      <c r="E3" s="10"/>
    </row>
    <row r="4" spans="2:7" s="36" customFormat="1" ht="105" customHeight="1">
      <c r="B4" s="275" t="s">
        <v>2</v>
      </c>
      <c r="C4" s="217"/>
      <c r="D4" s="5"/>
      <c r="E4" s="5"/>
    </row>
    <row r="6" spans="2:7" ht="15.6">
      <c r="B6" s="11" t="s">
        <v>3</v>
      </c>
      <c r="D6" s="10"/>
      <c r="E6" s="10"/>
    </row>
    <row r="7" spans="2:7">
      <c r="B7" s="32" t="s">
        <v>4</v>
      </c>
      <c r="C7" s="43" t="s">
        <v>5</v>
      </c>
      <c r="D7" s="10"/>
      <c r="E7" s="10"/>
    </row>
    <row r="8" spans="2:7">
      <c r="B8" s="33" t="s">
        <v>6</v>
      </c>
      <c r="C8" t="s">
        <v>7</v>
      </c>
      <c r="D8" s="10"/>
      <c r="E8" s="10"/>
    </row>
    <row r="9" spans="2:7">
      <c r="B9" s="34" t="s">
        <v>8</v>
      </c>
      <c r="C9" s="44" t="s">
        <v>9</v>
      </c>
      <c r="D9" s="10"/>
      <c r="E9" s="10"/>
    </row>
    <row r="10" spans="2:7" ht="33" customHeight="1">
      <c r="B10" s="11"/>
      <c r="C10" s="11"/>
      <c r="D10" s="10"/>
      <c r="E10" s="10"/>
    </row>
    <row r="11" spans="2:7" ht="211.35" customHeight="1">
      <c r="G11" t="s">
        <v>10</v>
      </c>
    </row>
    <row r="12" spans="2:7" ht="21">
      <c r="D12" s="9"/>
    </row>
    <row r="13" spans="2:7" ht="21">
      <c r="D13" s="9"/>
    </row>
    <row r="14" spans="2:7" ht="21">
      <c r="D14" s="9"/>
    </row>
    <row r="15" spans="2:7" ht="21">
      <c r="D15" s="9"/>
    </row>
    <row r="16" spans="2:7" ht="54.6" customHeight="1">
      <c r="B16" s="12" t="s">
        <v>11</v>
      </c>
      <c r="C16" s="12"/>
    </row>
    <row r="17" spans="2:4" ht="15.6">
      <c r="B17" s="38" t="s">
        <v>12</v>
      </c>
      <c r="C17" s="38" t="s">
        <v>13</v>
      </c>
      <c r="D17" s="38" t="s">
        <v>14</v>
      </c>
    </row>
    <row r="18" spans="2:4" ht="83.1" customHeight="1">
      <c r="B18" s="41" t="s">
        <v>15</v>
      </c>
      <c r="C18" s="40" t="s">
        <v>16</v>
      </c>
      <c r="D18" s="39" t="s">
        <v>17</v>
      </c>
    </row>
    <row r="19" spans="2:4" ht="64.349999999999994" customHeight="1">
      <c r="B19" s="42" t="s">
        <v>18</v>
      </c>
      <c r="C19" s="40" t="s">
        <v>19</v>
      </c>
      <c r="D19" s="40" t="s">
        <v>20</v>
      </c>
    </row>
    <row r="20" spans="2:4" ht="96.6">
      <c r="B20" s="42" t="s">
        <v>21</v>
      </c>
      <c r="C20" s="40" t="s">
        <v>22</v>
      </c>
      <c r="D20" s="40" t="s">
        <v>23</v>
      </c>
    </row>
    <row r="21" spans="2:4" ht="44.25" customHeight="1">
      <c r="B21" s="42" t="s">
        <v>24</v>
      </c>
      <c r="C21" s="40" t="s">
        <v>25</v>
      </c>
      <c r="D21" s="40" t="s">
        <v>17</v>
      </c>
    </row>
    <row r="22" spans="2:4" ht="55.15">
      <c r="B22" s="42" t="s">
        <v>26</v>
      </c>
      <c r="C22" s="40" t="s">
        <v>27</v>
      </c>
      <c r="D22" s="40" t="s">
        <v>20</v>
      </c>
    </row>
    <row r="23" spans="2:4" ht="27.6">
      <c r="B23" s="42" t="s">
        <v>28</v>
      </c>
      <c r="C23" s="40" t="s">
        <v>29</v>
      </c>
      <c r="D23" s="40" t="s">
        <v>20</v>
      </c>
    </row>
    <row r="24" spans="2:4" ht="41.45">
      <c r="B24" s="42" t="s">
        <v>30</v>
      </c>
      <c r="C24" s="40" t="s">
        <v>31</v>
      </c>
      <c r="D24" s="40" t="s">
        <v>17</v>
      </c>
    </row>
    <row r="25" spans="2:4" ht="41.45">
      <c r="B25" s="42" t="s">
        <v>32</v>
      </c>
      <c r="C25" s="40" t="s">
        <v>33</v>
      </c>
      <c r="D25" s="40" t="s">
        <v>34</v>
      </c>
    </row>
  </sheetData>
  <mergeCells count="1">
    <mergeCell ref="B4:C4"/>
  </mergeCells>
  <pageMargins left="0.7" right="0.7" top="0.75" bottom="0.75" header="0.3" footer="0.3"/>
  <pageSetup paperSize="9"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32311-EEA5-4F6D-BC2D-0D33C8BDAAC4}">
  <dimension ref="B1:C48"/>
  <sheetViews>
    <sheetView showGridLines="0" workbookViewId="0">
      <selection activeCell="C2" sqref="C2"/>
    </sheetView>
  </sheetViews>
  <sheetFormatPr defaultColWidth="11.42578125" defaultRowHeight="14.45"/>
  <cols>
    <col min="1" max="1" width="6" customWidth="1"/>
    <col min="2" max="2" width="85.5703125" customWidth="1"/>
    <col min="3" max="3" width="22.42578125" customWidth="1"/>
  </cols>
  <sheetData>
    <row r="1" spans="2:3" ht="19.899999999999999">
      <c r="B1" s="218" t="s">
        <v>15</v>
      </c>
      <c r="C1" s="218"/>
    </row>
    <row r="2" spans="2:3" ht="15" customHeight="1">
      <c r="B2" s="51" t="s">
        <v>35</v>
      </c>
      <c r="C2" s="60">
        <v>24</v>
      </c>
    </row>
    <row r="3" spans="2:3" hidden="1">
      <c r="B3" s="3"/>
      <c r="C3" s="3"/>
    </row>
    <row r="4" spans="2:3">
      <c r="B4" s="3"/>
      <c r="C4" s="3"/>
    </row>
    <row r="5" spans="2:3" ht="18">
      <c r="B5" s="210" t="s">
        <v>36</v>
      </c>
      <c r="C5" s="209">
        <f>SUM(C15+C24+C30+C38+C43+C48)</f>
        <v>15000000</v>
      </c>
    </row>
    <row r="6" spans="2:3" ht="15" hidden="1" customHeight="1" thickTop="1">
      <c r="B6" s="3"/>
      <c r="C6" s="3"/>
    </row>
    <row r="7" spans="2:3">
      <c r="B7" s="4"/>
    </row>
    <row r="8" spans="2:3">
      <c r="B8" s="53" t="s">
        <v>37</v>
      </c>
      <c r="C8" s="54" t="s">
        <v>38</v>
      </c>
    </row>
    <row r="9" spans="2:3">
      <c r="B9" s="55" t="str">
        <f>'1. Besvarelser krav og priser'!B9</f>
        <v>Elektronisk medisineringsstøtte</v>
      </c>
      <c r="C9" s="276">
        <f>'1. Besvarelser krav og priser'!H15</f>
        <v>0</v>
      </c>
    </row>
    <row r="10" spans="2:3">
      <c r="B10" s="55" t="str">
        <f>'1. Besvarelser krav og priser'!B17</f>
        <v>Digitalt tilsyn</v>
      </c>
      <c r="C10" s="276">
        <f>'1. Besvarelser krav og priser'!H20</f>
        <v>0</v>
      </c>
    </row>
    <row r="11" spans="2:3">
      <c r="B11" s="55" t="str">
        <f>'2. Øvrige besvarelser krav'!B22</f>
        <v>Søvnmonitorering</v>
      </c>
      <c r="C11" s="276">
        <f>'1. Besvarelser krav og priser'!H24</f>
        <v>0</v>
      </c>
    </row>
    <row r="12" spans="2:3">
      <c r="B12" s="55" t="str">
        <f>'1. Besvarelser krav og priser'!B26</f>
        <v>Trygghetsalarmer</v>
      </c>
      <c r="C12" s="276">
        <f>'1. Besvarelser krav og priser'!H33</f>
        <v>0</v>
      </c>
    </row>
    <row r="13" spans="2:3">
      <c r="B13" s="55" t="str">
        <f>'1. Besvarelser krav og priser'!B35</f>
        <v>Trygghetsalarm-utstyr</v>
      </c>
      <c r="C13" s="276">
        <f>'1. Besvarelser krav og priser'!H40</f>
        <v>0</v>
      </c>
    </row>
    <row r="14" spans="2:3">
      <c r="B14" s="55" t="str">
        <f>'1. Besvarelser krav og priser'!B42</f>
        <v>Mobil trygghetsalarmer og GPS</v>
      </c>
      <c r="C14" s="276">
        <f>'1. Besvarelser krav og priser'!H45</f>
        <v>0</v>
      </c>
    </row>
    <row r="15" spans="2:3">
      <c r="B15" s="56"/>
      <c r="C15" s="187">
        <f>SUM(C9:C14)</f>
        <v>0</v>
      </c>
    </row>
    <row r="16" spans="2:3">
      <c r="B16" s="57"/>
      <c r="C16" s="36"/>
    </row>
    <row r="17" spans="2:3">
      <c r="B17" s="53" t="s">
        <v>39</v>
      </c>
      <c r="C17" s="54" t="s">
        <v>38</v>
      </c>
    </row>
    <row r="18" spans="2:3">
      <c r="B18" s="55" t="str">
        <f>'1. Besvarelser krav og priser'!B9</f>
        <v>Elektronisk medisineringsstøtte</v>
      </c>
      <c r="C18" s="276">
        <f>'1. Besvarelser krav og priser'!J15</f>
        <v>0</v>
      </c>
    </row>
    <row r="19" spans="2:3">
      <c r="B19" s="55" t="str">
        <f>'1. Besvarelser krav og priser'!B17</f>
        <v>Digitalt tilsyn</v>
      </c>
      <c r="C19" s="276">
        <f>'1. Besvarelser krav og priser'!J20</f>
        <v>0</v>
      </c>
    </row>
    <row r="20" spans="2:3">
      <c r="B20" s="55" t="str">
        <f>'1. Besvarelser krav og priser'!B22</f>
        <v>Søvnmonitorering</v>
      </c>
      <c r="C20" s="276">
        <f>'1. Besvarelser krav og priser'!J24</f>
        <v>0</v>
      </c>
    </row>
    <row r="21" spans="2:3">
      <c r="B21" s="55" t="str">
        <f>'1. Besvarelser krav og priser'!B26</f>
        <v>Trygghetsalarmer</v>
      </c>
      <c r="C21" s="276">
        <f>'1. Besvarelser krav og priser'!J33</f>
        <v>0</v>
      </c>
    </row>
    <row r="22" spans="2:3">
      <c r="B22" s="55" t="str">
        <f>'1. Besvarelser krav og priser'!B35</f>
        <v>Trygghetsalarm-utstyr</v>
      </c>
      <c r="C22" s="276">
        <f>'1. Besvarelser krav og priser'!J40</f>
        <v>0</v>
      </c>
    </row>
    <row r="23" spans="2:3">
      <c r="B23" s="55" t="str">
        <f>'1. Besvarelser krav og priser'!B42</f>
        <v>Mobil trygghetsalarmer og GPS</v>
      </c>
      <c r="C23" s="276">
        <f>'1. Besvarelser krav og priser'!J45</f>
        <v>0</v>
      </c>
    </row>
    <row r="24" spans="2:3">
      <c r="B24" s="56"/>
      <c r="C24" s="187">
        <f>SUM(C18:C23)</f>
        <v>0</v>
      </c>
    </row>
    <row r="25" spans="2:3">
      <c r="B25" s="57"/>
      <c r="C25" s="36"/>
    </row>
    <row r="26" spans="2:3">
      <c r="B26" s="53" t="s">
        <v>24</v>
      </c>
      <c r="C26" s="54" t="s">
        <v>38</v>
      </c>
    </row>
    <row r="27" spans="2:3">
      <c r="B27" s="58" t="str">
        <f>'3. Øvrige priser til evaluering'!B4</f>
        <v>3.1 Retur av utstyr (ref. krav 2.4)</v>
      </c>
      <c r="C27" s="276">
        <f>'3. Øvrige priser til evaluering'!E11</f>
        <v>0</v>
      </c>
    </row>
    <row r="28" spans="2:3">
      <c r="B28" s="58" t="str">
        <f>'3. Øvrige priser til evaluering'!B14</f>
        <v>3.2 Bistand fra leverandør/underleverandører til implementering og opplæring</v>
      </c>
      <c r="C28" s="276">
        <f>'3. Øvrige priser til evaluering'!E21</f>
        <v>0</v>
      </c>
    </row>
    <row r="29" spans="2:3">
      <c r="B29" s="58" t="str">
        <f>'3. Øvrige priser til evaluering'!B24</f>
        <v>3.3 Produkter utenfor Avtalepartens produktkatalog - påslagsmodell</v>
      </c>
      <c r="C29" s="276">
        <f>'3. Øvrige priser til evaluering'!E28</f>
        <v>15000000</v>
      </c>
    </row>
    <row r="30" spans="2:3">
      <c r="B30" s="56"/>
      <c r="C30" s="187">
        <f>SUM(C27:C29)</f>
        <v>15000000</v>
      </c>
    </row>
    <row r="31" spans="2:3">
      <c r="B31" s="57"/>
      <c r="C31" s="36"/>
    </row>
    <row r="32" spans="2:3">
      <c r="B32" s="53" t="s">
        <v>40</v>
      </c>
      <c r="C32" s="54" t="s">
        <v>38</v>
      </c>
    </row>
    <row r="33" spans="2:3">
      <c r="B33" s="58" t="str">
        <f>'4. Opsjon - Plattform'!B6</f>
        <v>4.1 Grunnleveranse velferdsteknologisk plattform</v>
      </c>
      <c r="C33" s="276">
        <f>'4. Opsjon - Plattform'!F19</f>
        <v>0</v>
      </c>
    </row>
    <row r="34" spans="2:3">
      <c r="B34" s="58" t="str">
        <f>'4. Opsjon - Plattform'!B22</f>
        <v>4.2 Integrasjoner</v>
      </c>
      <c r="C34" s="276">
        <f>'4. Opsjon - Plattform'!F33</f>
        <v>0</v>
      </c>
    </row>
    <row r="35" spans="2:3">
      <c r="B35" s="58" t="str">
        <f>'4. Opsjon - Plattform'!B36</f>
        <v>4.3 Etableringsprosjekt</v>
      </c>
      <c r="C35" s="276">
        <f>'4. Opsjon - Plattform'!F49</f>
        <v>0</v>
      </c>
    </row>
    <row r="36" spans="2:3">
      <c r="B36" s="58" t="str">
        <f>'4. Opsjon - Plattform'!B52</f>
        <v>4.4 Kurs og opplæring</v>
      </c>
      <c r="C36" s="276">
        <f>'4. Opsjon - Plattform'!F58</f>
        <v>0</v>
      </c>
    </row>
    <row r="37" spans="2:3">
      <c r="B37" s="58" t="str">
        <f>'4. Opsjon - Plattform'!B61</f>
        <v>4.5 Årlige driftskostnader og andre kostnader</v>
      </c>
      <c r="C37" s="276">
        <f>'4. Opsjon - Plattform'!F71</f>
        <v>0</v>
      </c>
    </row>
    <row r="38" spans="2:3">
      <c r="B38" s="59"/>
      <c r="C38" s="187">
        <f>SUM(C33:C37)</f>
        <v>0</v>
      </c>
    </row>
    <row r="39" spans="2:3">
      <c r="B39" s="36"/>
      <c r="C39" s="36"/>
    </row>
    <row r="40" spans="2:3">
      <c r="B40" s="53" t="s">
        <v>41</v>
      </c>
      <c r="C40" s="54" t="s">
        <v>38</v>
      </c>
    </row>
    <row r="41" spans="2:3">
      <c r="B41" s="58" t="str">
        <f>'5. Opsjon - Resp.sent+tjenester'!B4</f>
        <v>5.1 Responssenter (ref. krav 5.2)</v>
      </c>
      <c r="C41" s="276">
        <f>'5. Opsjon - Resp.sent+tjenester'!F20</f>
        <v>0</v>
      </c>
    </row>
    <row r="42" spans="2:3">
      <c r="B42" s="58" t="str">
        <f>'5. Opsjon - Resp.sent+tjenester'!B23</f>
        <v>5.2 Responstjenester</v>
      </c>
      <c r="C42" s="276">
        <f>'5. Opsjon - Resp.sent+tjenester'!F33</f>
        <v>0</v>
      </c>
    </row>
    <row r="43" spans="2:3">
      <c r="B43" s="59"/>
      <c r="C43" s="187">
        <f>SUM(C41:C42)</f>
        <v>0</v>
      </c>
    </row>
    <row r="44" spans="2:3">
      <c r="B44" s="36"/>
      <c r="C44" s="36"/>
    </row>
    <row r="45" spans="2:3">
      <c r="B45" s="53" t="s">
        <v>42</v>
      </c>
      <c r="C45" s="54" t="s">
        <v>38</v>
      </c>
    </row>
    <row r="46" spans="2:3">
      <c r="B46" s="58" t="s">
        <v>43</v>
      </c>
      <c r="C46" s="276">
        <f>'6. Opsjon - Pas.varslingsanlegg'!F11</f>
        <v>0</v>
      </c>
    </row>
    <row r="47" spans="2:3">
      <c r="B47" s="58" t="s">
        <v>44</v>
      </c>
      <c r="C47" s="276">
        <f>'6. Opsjon - Pas.varslingsanlegg'!G11</f>
        <v>0</v>
      </c>
    </row>
    <row r="48" spans="2:3">
      <c r="B48" s="59"/>
      <c r="C48" s="187">
        <f>SUM(C46:C47)</f>
        <v>0</v>
      </c>
    </row>
  </sheetData>
  <mergeCells count="1">
    <mergeCell ref="B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1A32C-C407-457A-85A1-6A8C1E41EF14}">
  <dimension ref="A1:R100"/>
  <sheetViews>
    <sheetView showGridLines="0" zoomScale="85" zoomScaleNormal="85" workbookViewId="0">
      <pane ySplit="6" topLeftCell="A7" activePane="bottomLeft" state="frozen"/>
      <selection pane="bottomLeft" activeCell="B4" sqref="B4"/>
    </sheetView>
  </sheetViews>
  <sheetFormatPr defaultColWidth="11.42578125" defaultRowHeight="15" customHeight="1"/>
  <cols>
    <col min="1" max="1" width="10.5703125" style="13" customWidth="1"/>
    <col min="2" max="2" width="53" style="10" customWidth="1"/>
    <col min="3" max="3" width="14.140625" style="10" customWidth="1"/>
    <col min="4" max="4" width="16.140625" style="10" customWidth="1"/>
    <col min="5" max="5" width="14.42578125" style="10" customWidth="1"/>
    <col min="6" max="6" width="12.5703125" style="10" customWidth="1"/>
    <col min="7" max="7" width="13.42578125" style="10" customWidth="1"/>
    <col min="8" max="8" width="20.5703125" style="10" customWidth="1"/>
    <col min="9" max="9" width="16.140625" style="10" customWidth="1"/>
    <col min="10" max="11" width="20.5703125" style="10" customWidth="1"/>
    <col min="12" max="12" width="64" customWidth="1"/>
    <col min="13" max="13" width="19.42578125" customWidth="1"/>
    <col min="14" max="14" width="20.85546875" customWidth="1"/>
    <col min="15" max="15" width="19.140625" customWidth="1"/>
    <col min="16" max="16" width="14.85546875" customWidth="1"/>
    <col min="17" max="17" width="20.42578125" customWidth="1"/>
    <col min="18" max="18" width="49.140625" customWidth="1"/>
  </cols>
  <sheetData>
    <row r="1" spans="1:18" ht="24" thickBot="1">
      <c r="B1" s="22" t="s">
        <v>45</v>
      </c>
      <c r="C1" s="22"/>
      <c r="D1" s="22"/>
      <c r="E1" s="22"/>
      <c r="F1" s="22"/>
      <c r="G1" s="22"/>
      <c r="H1" s="22"/>
      <c r="I1" s="22"/>
      <c r="J1" s="22"/>
      <c r="K1" s="22"/>
      <c r="L1" s="22"/>
      <c r="M1" s="22"/>
      <c r="N1" s="22"/>
      <c r="O1" s="22"/>
      <c r="P1" s="22"/>
      <c r="Q1" s="22"/>
      <c r="R1" s="22"/>
    </row>
    <row r="2" spans="1:18" ht="12.6" customHeight="1">
      <c r="K2" s="15"/>
      <c r="L2" s="6"/>
      <c r="M2" s="6"/>
      <c r="N2" s="6"/>
      <c r="O2" s="6"/>
      <c r="P2" s="6"/>
      <c r="Q2" s="7"/>
      <c r="R2" s="6"/>
    </row>
    <row r="3" spans="1:18" ht="117" customHeight="1">
      <c r="B3" s="277" t="s">
        <v>46</v>
      </c>
      <c r="C3" s="219"/>
      <c r="D3" s="219"/>
      <c r="E3" s="219"/>
      <c r="F3" s="219"/>
      <c r="G3" s="219"/>
      <c r="H3" s="220"/>
      <c r="K3" s="31"/>
      <c r="L3" s="6"/>
      <c r="M3" s="6"/>
      <c r="N3" s="6"/>
      <c r="O3" s="6"/>
      <c r="P3" s="6"/>
      <c r="Q3" s="7"/>
      <c r="R3" s="6"/>
    </row>
    <row r="4" spans="1:18" ht="22.35" customHeight="1">
      <c r="K4" s="15"/>
      <c r="L4" s="6"/>
      <c r="M4" s="6"/>
      <c r="N4" s="6"/>
      <c r="O4" s="6"/>
      <c r="P4" s="6"/>
      <c r="Q4" s="7"/>
      <c r="R4" s="6"/>
    </row>
    <row r="5" spans="1:18" ht="21">
      <c r="A5" s="221" t="s">
        <v>47</v>
      </c>
      <c r="B5" s="222"/>
      <c r="C5" s="222"/>
      <c r="D5" s="222"/>
      <c r="E5" s="222"/>
      <c r="F5" s="222"/>
      <c r="G5" s="222"/>
      <c r="H5" s="222"/>
      <c r="I5" s="222"/>
      <c r="J5" s="222"/>
      <c r="K5" s="222"/>
      <c r="L5" s="226" t="s">
        <v>48</v>
      </c>
      <c r="M5" s="226"/>
      <c r="N5" s="226"/>
      <c r="O5" s="226"/>
      <c r="P5" s="226"/>
      <c r="Q5" s="226"/>
      <c r="R5" s="226"/>
    </row>
    <row r="6" spans="1:18" s="29" customFormat="1" ht="48" customHeight="1">
      <c r="A6" s="25"/>
      <c r="B6" s="26" t="s">
        <v>49</v>
      </c>
      <c r="C6" s="26" t="s">
        <v>50</v>
      </c>
      <c r="D6" s="26" t="s">
        <v>51</v>
      </c>
      <c r="E6" s="26" t="s">
        <v>52</v>
      </c>
      <c r="F6" s="227" t="s">
        <v>53</v>
      </c>
      <c r="G6" s="228"/>
      <c r="H6" s="26" t="s">
        <v>54</v>
      </c>
      <c r="I6" s="26" t="s">
        <v>55</v>
      </c>
      <c r="J6" s="26" t="s">
        <v>56</v>
      </c>
      <c r="K6" s="26" t="s">
        <v>57</v>
      </c>
      <c r="L6" s="26" t="s">
        <v>58</v>
      </c>
      <c r="M6" s="26" t="s">
        <v>59</v>
      </c>
      <c r="N6" s="26" t="s">
        <v>60</v>
      </c>
      <c r="O6" s="26" t="s">
        <v>61</v>
      </c>
      <c r="P6" s="26" t="s">
        <v>62</v>
      </c>
      <c r="Q6" s="26" t="s">
        <v>63</v>
      </c>
      <c r="R6" s="26" t="s">
        <v>64</v>
      </c>
    </row>
    <row r="7" spans="1:18" s="18" customFormat="1" ht="99.6" customHeight="1">
      <c r="A7" s="14" t="s">
        <v>65</v>
      </c>
      <c r="B7" s="17" t="s">
        <v>66</v>
      </c>
      <c r="C7" s="17"/>
      <c r="D7" s="17" t="s">
        <v>67</v>
      </c>
      <c r="E7" s="17" t="s">
        <v>68</v>
      </c>
      <c r="F7" s="229" t="s">
        <v>69</v>
      </c>
      <c r="G7" s="229"/>
      <c r="H7" s="20" t="s">
        <v>70</v>
      </c>
      <c r="I7" s="17" t="s">
        <v>71</v>
      </c>
      <c r="J7" s="17" t="s">
        <v>72</v>
      </c>
      <c r="K7" s="17" t="s">
        <v>73</v>
      </c>
      <c r="L7" s="17"/>
      <c r="M7" s="17" t="s">
        <v>74</v>
      </c>
      <c r="N7" s="17" t="s">
        <v>75</v>
      </c>
      <c r="O7" s="17" t="s">
        <v>76</v>
      </c>
      <c r="P7" s="17"/>
      <c r="Q7" s="17" t="s">
        <v>77</v>
      </c>
      <c r="R7" s="17" t="s">
        <v>78</v>
      </c>
    </row>
    <row r="8" spans="1:18" s="18" customFormat="1" ht="27.6">
      <c r="A8" s="14" t="s">
        <v>79</v>
      </c>
      <c r="B8" s="17" t="s">
        <v>80</v>
      </c>
      <c r="C8" s="17"/>
      <c r="D8" s="17"/>
      <c r="E8" s="17"/>
      <c r="F8" s="230" t="s">
        <v>81</v>
      </c>
      <c r="G8" s="231"/>
      <c r="H8" s="19"/>
      <c r="I8" s="17" t="s">
        <v>81</v>
      </c>
      <c r="J8" s="17"/>
      <c r="K8" s="17"/>
      <c r="L8" s="17" t="s">
        <v>82</v>
      </c>
      <c r="M8" s="17" t="s">
        <v>83</v>
      </c>
      <c r="N8" s="17" t="s">
        <v>84</v>
      </c>
      <c r="O8" s="17" t="s">
        <v>85</v>
      </c>
      <c r="P8" s="17" t="s">
        <v>86</v>
      </c>
      <c r="Q8" s="17" t="s">
        <v>87</v>
      </c>
      <c r="R8" s="17"/>
    </row>
    <row r="9" spans="1:18" s="30" customFormat="1" ht="18.600000000000001" customHeight="1">
      <c r="A9" s="28" t="s">
        <v>88</v>
      </c>
      <c r="B9" s="224" t="s">
        <v>89</v>
      </c>
      <c r="C9" s="223"/>
      <c r="D9" s="223"/>
      <c r="E9" s="223"/>
      <c r="F9" s="223"/>
      <c r="G9" s="223"/>
      <c r="H9" s="223"/>
      <c r="I9" s="223"/>
      <c r="J9" s="223"/>
      <c r="K9" s="223"/>
      <c r="L9" s="225" t="s">
        <v>89</v>
      </c>
      <c r="M9" s="225"/>
      <c r="N9" s="225"/>
      <c r="O9" s="225"/>
      <c r="P9" s="225"/>
      <c r="Q9" s="225"/>
      <c r="R9" s="225"/>
    </row>
    <row r="10" spans="1:18" s="95" customFormat="1" ht="13.9">
      <c r="A10" s="87"/>
      <c r="B10" s="167" t="s">
        <v>90</v>
      </c>
      <c r="C10" s="168" t="s">
        <v>91</v>
      </c>
      <c r="D10" s="76"/>
      <c r="E10" s="146">
        <v>100</v>
      </c>
      <c r="F10" s="80">
        <v>0</v>
      </c>
      <c r="G10" s="80">
        <v>0</v>
      </c>
      <c r="H10" s="81">
        <f>(F10*E10)+(E10*G10*Totalpris!C2)</f>
        <v>0</v>
      </c>
      <c r="I10" s="80">
        <v>0</v>
      </c>
      <c r="J10" s="81">
        <f>(E10*I10*Totalpris!C2)</f>
        <v>0</v>
      </c>
      <c r="K10" s="98"/>
      <c r="L10" s="155"/>
      <c r="M10" s="155"/>
      <c r="N10" s="155"/>
      <c r="O10" s="155"/>
      <c r="P10" s="155"/>
      <c r="Q10" s="156"/>
      <c r="R10" s="151"/>
    </row>
    <row r="11" spans="1:18" s="95" customFormat="1" ht="13.9">
      <c r="A11" s="87"/>
      <c r="B11" s="167" t="s">
        <v>92</v>
      </c>
      <c r="C11" s="168" t="s">
        <v>91</v>
      </c>
      <c r="D11" s="76"/>
      <c r="E11" s="146">
        <v>100</v>
      </c>
      <c r="F11" s="80">
        <v>0</v>
      </c>
      <c r="G11" s="80">
        <v>0</v>
      </c>
      <c r="H11" s="81">
        <f>(F11*E11)+(E11*G11*Totalpris!C2)</f>
        <v>0</v>
      </c>
      <c r="I11" s="80">
        <v>0</v>
      </c>
      <c r="J11" s="81">
        <f>(E11*I11*Totalpris!C2)</f>
        <v>0</v>
      </c>
      <c r="K11" s="98"/>
      <c r="L11" s="154"/>
      <c r="M11" s="154"/>
      <c r="N11" s="154"/>
      <c r="O11" s="154"/>
      <c r="P11" s="154"/>
      <c r="Q11" s="157"/>
      <c r="R11" s="102"/>
    </row>
    <row r="12" spans="1:18" s="95" customFormat="1" ht="13.9">
      <c r="A12" s="87"/>
      <c r="B12" s="167" t="s">
        <v>93</v>
      </c>
      <c r="C12" s="169" t="s">
        <v>91</v>
      </c>
      <c r="D12" s="164"/>
      <c r="E12" s="147">
        <v>50</v>
      </c>
      <c r="F12" s="148">
        <v>0</v>
      </c>
      <c r="G12" s="148">
        <v>0</v>
      </c>
      <c r="H12" s="81">
        <f>(F12*E12)+(E12*G12*Totalpris!C2)</f>
        <v>0</v>
      </c>
      <c r="I12" s="80">
        <v>0</v>
      </c>
      <c r="J12" s="81">
        <f>(E12*I12*Totalpris!C2)</f>
        <v>0</v>
      </c>
      <c r="K12" s="98"/>
      <c r="L12" s="154"/>
      <c r="M12" s="154"/>
      <c r="N12" s="154"/>
      <c r="O12" s="154"/>
      <c r="P12" s="154"/>
      <c r="Q12" s="157"/>
      <c r="R12" s="102"/>
    </row>
    <row r="13" spans="1:18" s="95" customFormat="1" ht="13.9">
      <c r="A13" s="87"/>
      <c r="B13" s="167" t="s">
        <v>94</v>
      </c>
      <c r="C13" s="167" t="s">
        <v>95</v>
      </c>
      <c r="D13" s="165"/>
      <c r="E13" s="88">
        <v>100</v>
      </c>
      <c r="F13" s="80">
        <v>0</v>
      </c>
      <c r="G13" s="80">
        <v>0</v>
      </c>
      <c r="H13" s="81">
        <f>(F13*E13)+(E13*G13*Totalpris!C2)</f>
        <v>0</v>
      </c>
      <c r="I13" s="80">
        <v>0</v>
      </c>
      <c r="J13" s="81">
        <f>(E13*I13*Totalpris!C2)</f>
        <v>0</v>
      </c>
      <c r="K13" s="98"/>
      <c r="L13" s="154"/>
      <c r="M13" s="154"/>
      <c r="N13" s="154"/>
      <c r="O13" s="154"/>
      <c r="P13" s="154"/>
      <c r="Q13" s="157"/>
      <c r="R13" s="102"/>
    </row>
    <row r="14" spans="1:18" s="95" customFormat="1" ht="13.9">
      <c r="A14" s="87"/>
      <c r="B14" s="167" t="s">
        <v>96</v>
      </c>
      <c r="C14" s="167" t="s">
        <v>95</v>
      </c>
      <c r="D14" s="165"/>
      <c r="E14" s="88">
        <v>100</v>
      </c>
      <c r="F14" s="80">
        <v>0</v>
      </c>
      <c r="G14" s="80">
        <v>0</v>
      </c>
      <c r="H14" s="149">
        <f>(F14*E14)+(E14*G14*Totalpris!C2)</f>
        <v>0</v>
      </c>
      <c r="I14" s="80">
        <v>0</v>
      </c>
      <c r="J14" s="149">
        <f>(E14*I14*Totalpris!C2)</f>
        <v>0</v>
      </c>
      <c r="K14" s="152"/>
      <c r="L14" s="158"/>
      <c r="M14" s="158"/>
      <c r="N14" s="158"/>
      <c r="O14" s="158"/>
      <c r="P14" s="158"/>
      <c r="Q14" s="159"/>
      <c r="R14" s="160"/>
    </row>
    <row r="15" spans="1:18" s="95" customFormat="1" ht="13.9">
      <c r="A15" s="87"/>
      <c r="B15" s="56"/>
      <c r="C15" s="56"/>
      <c r="D15" s="56"/>
      <c r="E15" s="56"/>
      <c r="F15" s="56"/>
      <c r="G15" s="56"/>
      <c r="H15" s="84">
        <f>SUM(H10:H14)</f>
        <v>0</v>
      </c>
      <c r="I15" s="56"/>
      <c r="J15" s="84">
        <f>SUM(J10:J14)</f>
        <v>0</v>
      </c>
      <c r="K15" s="89"/>
      <c r="L15" s="89"/>
      <c r="M15" s="89"/>
      <c r="N15" s="89"/>
      <c r="O15" s="89"/>
      <c r="P15" s="89"/>
      <c r="Q15" s="91"/>
      <c r="R15" s="150"/>
    </row>
    <row r="16" spans="1:18" s="36" customFormat="1" ht="14.45">
      <c r="A16" s="61"/>
      <c r="B16" s="56"/>
      <c r="C16" s="56"/>
      <c r="D16" s="56"/>
      <c r="E16" s="56"/>
      <c r="F16" s="56"/>
      <c r="G16" s="56"/>
      <c r="H16" s="65"/>
      <c r="I16" s="56"/>
      <c r="J16" s="65"/>
      <c r="K16" s="65"/>
      <c r="L16" s="62"/>
      <c r="M16" s="62"/>
      <c r="N16" s="62"/>
      <c r="O16" s="62"/>
      <c r="P16" s="62"/>
      <c r="Q16" s="72"/>
      <c r="R16" s="63"/>
    </row>
    <row r="17" spans="1:18" s="67" customFormat="1" ht="15.6" customHeight="1">
      <c r="A17" s="28" t="s">
        <v>97</v>
      </c>
      <c r="B17" s="224" t="s">
        <v>98</v>
      </c>
      <c r="C17" s="223"/>
      <c r="D17" s="223"/>
      <c r="E17" s="223"/>
      <c r="F17" s="223"/>
      <c r="G17" s="223"/>
      <c r="H17" s="223"/>
      <c r="I17" s="223"/>
      <c r="J17" s="223"/>
      <c r="K17" s="223"/>
      <c r="L17" s="225" t="s">
        <v>98</v>
      </c>
      <c r="M17" s="225"/>
      <c r="N17" s="225"/>
      <c r="O17" s="225"/>
      <c r="P17" s="225"/>
      <c r="Q17" s="225"/>
      <c r="R17" s="225"/>
    </row>
    <row r="18" spans="1:18" s="95" customFormat="1" ht="13.9">
      <c r="A18" s="87"/>
      <c r="B18" s="167" t="s">
        <v>99</v>
      </c>
      <c r="C18" s="170" t="s">
        <v>100</v>
      </c>
      <c r="D18" s="166"/>
      <c r="E18" s="88">
        <v>200</v>
      </c>
      <c r="F18" s="80">
        <v>0</v>
      </c>
      <c r="G18" s="80">
        <v>0</v>
      </c>
      <c r="H18" s="81">
        <f>(F18*E18)+(E18*G18*Totalpris!C2)</f>
        <v>0</v>
      </c>
      <c r="I18" s="80">
        <v>0</v>
      </c>
      <c r="J18" s="81">
        <f>(E18*I18*Totalpris!C2)</f>
        <v>0</v>
      </c>
      <c r="K18" s="153"/>
      <c r="L18" s="161"/>
      <c r="M18" s="161"/>
      <c r="N18" s="161"/>
      <c r="O18" s="161"/>
      <c r="P18" s="161"/>
      <c r="Q18" s="156"/>
      <c r="R18" s="151"/>
    </row>
    <row r="19" spans="1:18" s="95" customFormat="1" ht="13.9">
      <c r="A19" s="87"/>
      <c r="B19" s="167" t="s">
        <v>101</v>
      </c>
      <c r="C19" s="167" t="s">
        <v>102</v>
      </c>
      <c r="D19" s="111"/>
      <c r="E19" s="88">
        <v>200</v>
      </c>
      <c r="F19" s="80">
        <v>0</v>
      </c>
      <c r="G19" s="80">
        <v>0</v>
      </c>
      <c r="H19" s="81">
        <f>(F19*E19)+(E19*G19*Totalpris!C2)</f>
        <v>0</v>
      </c>
      <c r="I19" s="80">
        <v>0</v>
      </c>
      <c r="J19" s="81">
        <f>(E19*I19*Totalpris!C2)</f>
        <v>0</v>
      </c>
      <c r="K19" s="110"/>
      <c r="L19" s="162"/>
      <c r="M19" s="162"/>
      <c r="N19" s="162"/>
      <c r="O19" s="162"/>
      <c r="P19" s="162"/>
      <c r="Q19" s="157"/>
      <c r="R19" s="102"/>
    </row>
    <row r="20" spans="1:18" s="95" customFormat="1" ht="13.9">
      <c r="A20" s="87"/>
      <c r="B20" s="56"/>
      <c r="C20" s="56"/>
      <c r="D20" s="56"/>
      <c r="E20" s="56"/>
      <c r="F20" s="56"/>
      <c r="G20" s="56"/>
      <c r="H20" s="84">
        <f>SUM(H18:H19)</f>
        <v>0</v>
      </c>
      <c r="I20" s="56"/>
      <c r="J20" s="84">
        <f>SUM(J18:J19)</f>
        <v>0</v>
      </c>
      <c r="K20" s="89"/>
      <c r="L20" s="90"/>
      <c r="M20" s="89"/>
      <c r="N20" s="89"/>
      <c r="O20" s="89"/>
      <c r="P20" s="89"/>
      <c r="Q20" s="91"/>
      <c r="R20" s="63"/>
    </row>
    <row r="21" spans="1:18" s="95" customFormat="1" ht="13.9">
      <c r="A21" s="87"/>
      <c r="B21" s="64"/>
      <c r="C21" s="64"/>
      <c r="D21" s="64"/>
      <c r="E21" s="64"/>
      <c r="F21" s="64"/>
      <c r="G21" s="64"/>
      <c r="H21" s="92"/>
      <c r="I21" s="64"/>
      <c r="J21" s="92"/>
      <c r="K21" s="92"/>
      <c r="L21" s="63"/>
      <c r="M21" s="66"/>
      <c r="N21" s="66"/>
      <c r="O21" s="66"/>
      <c r="P21" s="66"/>
      <c r="Q21" s="93"/>
      <c r="R21" s="93"/>
    </row>
    <row r="22" spans="1:18" s="67" customFormat="1" ht="15.6" customHeight="1">
      <c r="A22" s="28" t="s">
        <v>103</v>
      </c>
      <c r="B22" s="223" t="s">
        <v>104</v>
      </c>
      <c r="C22" s="223"/>
      <c r="D22" s="223"/>
      <c r="E22" s="223"/>
      <c r="F22" s="223"/>
      <c r="G22" s="223"/>
      <c r="H22" s="223"/>
      <c r="I22" s="223"/>
      <c r="J22" s="223"/>
      <c r="K22" s="223"/>
      <c r="L22" s="225" t="s">
        <v>104</v>
      </c>
      <c r="M22" s="225"/>
      <c r="N22" s="225"/>
      <c r="O22" s="225"/>
      <c r="P22" s="225"/>
      <c r="Q22" s="225"/>
      <c r="R22" s="225"/>
    </row>
    <row r="23" spans="1:18" s="95" customFormat="1" ht="13.9">
      <c r="A23" s="87"/>
      <c r="B23" s="68" t="s">
        <v>105</v>
      </c>
      <c r="C23" s="69" t="s">
        <v>106</v>
      </c>
      <c r="D23" s="165"/>
      <c r="E23" s="88">
        <v>250</v>
      </c>
      <c r="F23" s="80">
        <v>0</v>
      </c>
      <c r="G23" s="80">
        <v>0</v>
      </c>
      <c r="H23" s="81">
        <f>(F23*E23)+(E23*G23*Totalpris!C2)</f>
        <v>0</v>
      </c>
      <c r="I23" s="80">
        <v>0</v>
      </c>
      <c r="J23" s="81">
        <f>(E23*I23*Totalpris!C2)</f>
        <v>0</v>
      </c>
      <c r="K23" s="102"/>
      <c r="L23" s="102"/>
      <c r="M23" s="154"/>
      <c r="N23" s="154"/>
      <c r="O23" s="154"/>
      <c r="P23" s="154"/>
      <c r="Q23" s="154"/>
      <c r="R23" s="154"/>
    </row>
    <row r="24" spans="1:18" s="95" customFormat="1" ht="13.9">
      <c r="A24" s="87"/>
      <c r="B24" s="56"/>
      <c r="C24" s="56"/>
      <c r="D24" s="56"/>
      <c r="E24" s="56"/>
      <c r="F24" s="56"/>
      <c r="G24" s="85"/>
      <c r="H24" s="84">
        <f>SUM(H23)</f>
        <v>0</v>
      </c>
      <c r="I24" s="85"/>
      <c r="J24" s="84">
        <f>SUM(J23)</f>
        <v>0</v>
      </c>
      <c r="K24" s="90"/>
      <c r="L24" s="90"/>
      <c r="M24" s="90"/>
      <c r="N24" s="90"/>
      <c r="O24" s="90"/>
      <c r="P24" s="90"/>
      <c r="Q24" s="90"/>
      <c r="R24" s="90"/>
    </row>
    <row r="25" spans="1:18" s="95" customFormat="1" ht="13.9">
      <c r="A25" s="87"/>
      <c r="B25" s="56"/>
      <c r="C25" s="56"/>
      <c r="D25" s="56"/>
      <c r="E25" s="56"/>
      <c r="F25" s="85"/>
      <c r="G25" s="94"/>
      <c r="H25" s="92"/>
      <c r="I25" s="56"/>
      <c r="J25" s="92"/>
      <c r="K25" s="92"/>
      <c r="L25" s="90"/>
      <c r="M25" s="90"/>
      <c r="N25" s="90"/>
      <c r="O25" s="90"/>
      <c r="P25" s="90"/>
      <c r="Q25" s="85"/>
      <c r="R25" s="63"/>
    </row>
    <row r="26" spans="1:18" s="67" customFormat="1" ht="15.6" customHeight="1">
      <c r="A26" s="28" t="s">
        <v>107</v>
      </c>
      <c r="B26" s="223" t="s">
        <v>108</v>
      </c>
      <c r="C26" s="223"/>
      <c r="D26" s="223"/>
      <c r="E26" s="223"/>
      <c r="F26" s="223"/>
      <c r="G26" s="223"/>
      <c r="H26" s="223"/>
      <c r="I26" s="223"/>
      <c r="J26" s="223"/>
      <c r="K26" s="223"/>
      <c r="L26" s="225" t="s">
        <v>108</v>
      </c>
      <c r="M26" s="225"/>
      <c r="N26" s="225"/>
      <c r="O26" s="225"/>
      <c r="P26" s="225"/>
      <c r="Q26" s="225"/>
      <c r="R26" s="225"/>
    </row>
    <row r="27" spans="1:18" s="95" customFormat="1" ht="13.9">
      <c r="A27" s="87"/>
      <c r="B27" s="68" t="s">
        <v>109</v>
      </c>
      <c r="C27" s="73" t="s">
        <v>110</v>
      </c>
      <c r="D27" s="76"/>
      <c r="E27" s="88">
        <v>1000</v>
      </c>
      <c r="F27" s="80">
        <v>0</v>
      </c>
      <c r="G27" s="80">
        <v>0</v>
      </c>
      <c r="H27" s="81">
        <f>(F27*E27)+(E27*G27*Totalpris!C2)</f>
        <v>0</v>
      </c>
      <c r="I27" s="80">
        <v>0</v>
      </c>
      <c r="J27" s="81">
        <f>(E27*I27*Totalpris!C2)</f>
        <v>0</v>
      </c>
      <c r="K27" s="154"/>
      <c r="L27" s="163"/>
      <c r="M27" s="163"/>
      <c r="N27" s="163"/>
      <c r="O27" s="163"/>
      <c r="P27" s="163"/>
      <c r="Q27" s="157"/>
      <c r="R27" s="102"/>
    </row>
    <row r="28" spans="1:18" s="95" customFormat="1" ht="13.9">
      <c r="A28" s="87"/>
      <c r="B28" s="68" t="s">
        <v>111</v>
      </c>
      <c r="C28" s="73" t="s">
        <v>110</v>
      </c>
      <c r="D28" s="76"/>
      <c r="E28" s="88">
        <v>1000</v>
      </c>
      <c r="F28" s="80">
        <v>0</v>
      </c>
      <c r="G28" s="80">
        <v>0</v>
      </c>
      <c r="H28" s="81">
        <f>(F28*E28)+(E28*G28*Totalpris!C2)</f>
        <v>0</v>
      </c>
      <c r="I28" s="80">
        <v>0</v>
      </c>
      <c r="J28" s="81">
        <f>(E28*I28*Totalpris!C2)</f>
        <v>0</v>
      </c>
      <c r="K28" s="154"/>
      <c r="L28" s="163"/>
      <c r="M28" s="163"/>
      <c r="N28" s="163"/>
      <c r="O28" s="163"/>
      <c r="P28" s="163"/>
      <c r="Q28" s="157"/>
      <c r="R28" s="102"/>
    </row>
    <row r="29" spans="1:18" s="95" customFormat="1" ht="27.6">
      <c r="A29" s="87"/>
      <c r="B29" s="68" t="s">
        <v>112</v>
      </c>
      <c r="C29" s="74" t="s">
        <v>113</v>
      </c>
      <c r="D29" s="76"/>
      <c r="E29" s="88">
        <v>2000</v>
      </c>
      <c r="F29" s="80">
        <v>0</v>
      </c>
      <c r="G29" s="80">
        <v>0</v>
      </c>
      <c r="H29" s="81">
        <f>(F29*E29)+(E29*G29*Totalpris!C2)</f>
        <v>0</v>
      </c>
      <c r="I29" s="80">
        <v>0</v>
      </c>
      <c r="J29" s="81">
        <f>(E29*I29*Totalpris!C2)</f>
        <v>0</v>
      </c>
      <c r="K29" s="154"/>
      <c r="L29" s="163"/>
      <c r="M29" s="163"/>
      <c r="N29" s="163"/>
      <c r="O29" s="163"/>
      <c r="P29" s="163"/>
      <c r="Q29" s="157"/>
      <c r="R29" s="102"/>
    </row>
    <row r="30" spans="1:18" s="95" customFormat="1" ht="13.9">
      <c r="A30" s="87"/>
      <c r="B30" s="68" t="s">
        <v>114</v>
      </c>
      <c r="C30" s="73" t="s">
        <v>115</v>
      </c>
      <c r="D30" s="76"/>
      <c r="E30" s="88">
        <v>500</v>
      </c>
      <c r="F30" s="80">
        <v>0</v>
      </c>
      <c r="G30" s="80">
        <v>0</v>
      </c>
      <c r="H30" s="81">
        <f>(F30*E30)+(E30*G30*Totalpris!C2)</f>
        <v>0</v>
      </c>
      <c r="I30" s="80">
        <v>0</v>
      </c>
      <c r="J30" s="81">
        <f>(E30*I30*Totalpris!C2)</f>
        <v>0</v>
      </c>
      <c r="K30" s="154"/>
      <c r="L30" s="163"/>
      <c r="M30" s="163"/>
      <c r="N30" s="163"/>
      <c r="O30" s="163"/>
      <c r="P30" s="163"/>
      <c r="Q30" s="157"/>
      <c r="R30" s="102"/>
    </row>
    <row r="31" spans="1:18" s="95" customFormat="1" ht="27.6">
      <c r="A31" s="87"/>
      <c r="B31" s="68" t="s">
        <v>116</v>
      </c>
      <c r="C31" s="74" t="s">
        <v>113</v>
      </c>
      <c r="D31" s="76"/>
      <c r="E31" s="88">
        <v>500</v>
      </c>
      <c r="F31" s="80">
        <v>0</v>
      </c>
      <c r="G31" s="80">
        <v>0</v>
      </c>
      <c r="H31" s="81">
        <f>(F31*E31)+(E31*G31*Totalpris!C2)</f>
        <v>0</v>
      </c>
      <c r="I31" s="80">
        <v>0</v>
      </c>
      <c r="J31" s="81">
        <f>(E31*I31*Totalpris!C2)</f>
        <v>0</v>
      </c>
      <c r="K31" s="154"/>
      <c r="L31" s="163"/>
      <c r="M31" s="163"/>
      <c r="N31" s="163"/>
      <c r="O31" s="163"/>
      <c r="P31" s="163"/>
      <c r="Q31" s="157"/>
      <c r="R31" s="102"/>
    </row>
    <row r="32" spans="1:18" s="95" customFormat="1" ht="27.6">
      <c r="A32" s="87"/>
      <c r="B32" s="68" t="s">
        <v>117</v>
      </c>
      <c r="C32" s="74" t="s">
        <v>113</v>
      </c>
      <c r="D32" s="76"/>
      <c r="E32" s="88">
        <v>1500</v>
      </c>
      <c r="F32" s="80">
        <v>0</v>
      </c>
      <c r="G32" s="80">
        <v>0</v>
      </c>
      <c r="H32" s="81">
        <f>(F32*E32)+(E32*G32*Totalpris!C2)</f>
        <v>0</v>
      </c>
      <c r="I32" s="80">
        <v>0</v>
      </c>
      <c r="J32" s="81">
        <f>(E32*I32*Totalpris!C2)</f>
        <v>0</v>
      </c>
      <c r="K32" s="154"/>
      <c r="L32" s="163"/>
      <c r="M32" s="163"/>
      <c r="N32" s="163"/>
      <c r="O32" s="163"/>
      <c r="P32" s="163"/>
      <c r="Q32" s="157"/>
      <c r="R32" s="102"/>
    </row>
    <row r="33" spans="1:18" s="95" customFormat="1" ht="13.9">
      <c r="H33" s="84">
        <f>SUM(H27:H32)</f>
        <v>0</v>
      </c>
      <c r="I33" s="85"/>
      <c r="J33" s="84">
        <f>SUM(J27:J32)</f>
        <v>0</v>
      </c>
    </row>
    <row r="34" spans="1:18" s="36" customFormat="1" ht="14.45"/>
    <row r="35" spans="1:18" s="67" customFormat="1" ht="15.6" customHeight="1">
      <c r="A35" s="28" t="s">
        <v>118</v>
      </c>
      <c r="B35" s="223" t="s">
        <v>119</v>
      </c>
      <c r="C35" s="223"/>
      <c r="D35" s="223"/>
      <c r="E35" s="223"/>
      <c r="F35" s="223"/>
      <c r="G35" s="223"/>
      <c r="H35" s="223"/>
      <c r="I35" s="223"/>
      <c r="J35" s="223"/>
      <c r="K35" s="223"/>
      <c r="L35" s="225" t="s">
        <v>119</v>
      </c>
      <c r="M35" s="225"/>
      <c r="N35" s="225"/>
      <c r="O35" s="225"/>
      <c r="P35" s="225"/>
      <c r="Q35" s="225"/>
      <c r="R35" s="225"/>
    </row>
    <row r="36" spans="1:18" s="95" customFormat="1" ht="13.9">
      <c r="A36" s="87"/>
      <c r="B36" s="68" t="s">
        <v>120</v>
      </c>
      <c r="C36" s="73" t="s">
        <v>110</v>
      </c>
      <c r="D36" s="76"/>
      <c r="E36" s="88">
        <v>3000</v>
      </c>
      <c r="F36" s="80">
        <v>0</v>
      </c>
      <c r="G36" s="80">
        <v>0</v>
      </c>
      <c r="H36" s="81">
        <f>(F36*E36)+(E36*G36*Totalpris!C2)</f>
        <v>0</v>
      </c>
      <c r="I36" s="80">
        <v>0</v>
      </c>
      <c r="J36" s="82">
        <f>(E36*I36*Totalpris!C2)</f>
        <v>0</v>
      </c>
      <c r="K36" s="154"/>
      <c r="L36" s="154"/>
      <c r="M36" s="154"/>
      <c r="N36" s="154"/>
      <c r="O36" s="154"/>
      <c r="P36" s="154"/>
      <c r="Q36" s="157"/>
      <c r="R36" s="102"/>
    </row>
    <row r="37" spans="1:18" s="95" customFormat="1" ht="13.9">
      <c r="A37" s="87"/>
      <c r="B37" s="68" t="s">
        <v>121</v>
      </c>
      <c r="C37" s="73" t="s">
        <v>110</v>
      </c>
      <c r="D37" s="76"/>
      <c r="E37" s="88">
        <v>3000</v>
      </c>
      <c r="F37" s="80">
        <v>0</v>
      </c>
      <c r="G37" s="80">
        <v>0</v>
      </c>
      <c r="H37" s="81">
        <f>(F37*E37)+(E37*G37*Totalpris!C2)</f>
        <v>0</v>
      </c>
      <c r="I37" s="80">
        <v>0</v>
      </c>
      <c r="J37" s="82">
        <f>(E37*I37*Totalpris!C2)</f>
        <v>0</v>
      </c>
      <c r="K37" s="154"/>
      <c r="L37" s="154"/>
      <c r="M37" s="154"/>
      <c r="N37" s="154"/>
      <c r="O37" s="154"/>
      <c r="P37" s="154"/>
      <c r="Q37" s="157"/>
      <c r="R37" s="102"/>
    </row>
    <row r="38" spans="1:18" s="95" customFormat="1" ht="13.9">
      <c r="A38" s="87"/>
      <c r="B38" s="68" t="s">
        <v>122</v>
      </c>
      <c r="C38" s="73" t="s">
        <v>110</v>
      </c>
      <c r="D38" s="76"/>
      <c r="E38" s="88">
        <v>500</v>
      </c>
      <c r="F38" s="80">
        <v>0</v>
      </c>
      <c r="G38" s="80">
        <v>0</v>
      </c>
      <c r="H38" s="81">
        <f>(F38*E38)+(E38*G38*Totalpris!C2)</f>
        <v>0</v>
      </c>
      <c r="I38" s="80">
        <v>0</v>
      </c>
      <c r="J38" s="82">
        <f>(E38*I38*Totalpris!C2)</f>
        <v>0</v>
      </c>
      <c r="K38" s="154"/>
      <c r="L38" s="163"/>
      <c r="M38" s="163"/>
      <c r="N38" s="163"/>
      <c r="O38" s="163"/>
      <c r="P38" s="163"/>
      <c r="Q38" s="157"/>
      <c r="R38" s="102"/>
    </row>
    <row r="39" spans="1:18" s="95" customFormat="1" ht="13.9">
      <c r="A39" s="87"/>
      <c r="B39" s="68" t="s">
        <v>123</v>
      </c>
      <c r="C39" s="73" t="s">
        <v>115</v>
      </c>
      <c r="D39" s="76"/>
      <c r="E39" s="88">
        <v>500</v>
      </c>
      <c r="F39" s="80">
        <v>0</v>
      </c>
      <c r="G39" s="80">
        <v>0</v>
      </c>
      <c r="H39" s="81">
        <f>(F39*E39)+(E39*G39*Totalpris!C2)</f>
        <v>0</v>
      </c>
      <c r="I39" s="80">
        <v>0</v>
      </c>
      <c r="J39" s="82">
        <f>(E39*I39*Totalpris!C2)</f>
        <v>0</v>
      </c>
      <c r="K39" s="154"/>
      <c r="L39" s="163"/>
      <c r="M39" s="163"/>
      <c r="N39" s="163"/>
      <c r="O39" s="163"/>
      <c r="P39" s="163"/>
      <c r="Q39" s="157"/>
      <c r="R39" s="102"/>
    </row>
    <row r="40" spans="1:18" s="95" customFormat="1" ht="13.9">
      <c r="H40" s="84">
        <f>SUM(H36:H39)</f>
        <v>0</v>
      </c>
      <c r="I40" s="85"/>
      <c r="J40" s="84">
        <f>SUM(J36:J39)</f>
        <v>0</v>
      </c>
    </row>
    <row r="41" spans="1:18" s="36" customFormat="1" ht="14.45"/>
    <row r="42" spans="1:18" s="67" customFormat="1" ht="15.6" customHeight="1">
      <c r="A42" s="28" t="s">
        <v>124</v>
      </c>
      <c r="B42" s="223" t="s">
        <v>125</v>
      </c>
      <c r="C42" s="223"/>
      <c r="D42" s="223"/>
      <c r="E42" s="223"/>
      <c r="F42" s="223"/>
      <c r="G42" s="223"/>
      <c r="H42" s="223"/>
      <c r="I42" s="223"/>
      <c r="J42" s="223"/>
      <c r="K42" s="223"/>
      <c r="L42" s="225" t="s">
        <v>125</v>
      </c>
      <c r="M42" s="225"/>
      <c r="N42" s="225"/>
      <c r="O42" s="225"/>
      <c r="P42" s="225"/>
      <c r="Q42" s="225"/>
      <c r="R42" s="225"/>
    </row>
    <row r="43" spans="1:18" s="95" customFormat="1" ht="13.9">
      <c r="A43" s="87"/>
      <c r="B43" s="68" t="s">
        <v>126</v>
      </c>
      <c r="C43" s="73" t="s">
        <v>127</v>
      </c>
      <c r="D43" s="76"/>
      <c r="E43" s="88">
        <v>250</v>
      </c>
      <c r="F43" s="80">
        <v>0</v>
      </c>
      <c r="G43" s="80">
        <v>0</v>
      </c>
      <c r="H43" s="81">
        <f>(F43*E43)+(E43*G43*Totalpris!C2)</f>
        <v>0</v>
      </c>
      <c r="I43" s="80">
        <v>0</v>
      </c>
      <c r="J43" s="81">
        <f>(E43*I43*Totalpris!C2)</f>
        <v>0</v>
      </c>
      <c r="K43" s="154"/>
      <c r="L43" s="163"/>
      <c r="M43" s="163"/>
      <c r="N43" s="163"/>
      <c r="O43" s="163"/>
      <c r="P43" s="163"/>
      <c r="Q43" s="157"/>
      <c r="R43" s="102"/>
    </row>
    <row r="44" spans="1:18" s="95" customFormat="1" ht="13.9">
      <c r="A44" s="87"/>
      <c r="B44" s="68" t="s">
        <v>128</v>
      </c>
      <c r="C44" s="73" t="s">
        <v>127</v>
      </c>
      <c r="D44" s="76"/>
      <c r="E44" s="88">
        <v>250</v>
      </c>
      <c r="F44" s="80">
        <v>0</v>
      </c>
      <c r="G44" s="80">
        <v>0</v>
      </c>
      <c r="H44" s="81">
        <f>(F44*E44)+(E44*G44*Totalpris!C2)</f>
        <v>0</v>
      </c>
      <c r="I44" s="80">
        <v>0</v>
      </c>
      <c r="J44" s="81">
        <f>(E44*I44*Totalpris!C2)</f>
        <v>0</v>
      </c>
      <c r="K44" s="154"/>
      <c r="L44" s="163"/>
      <c r="M44" s="163"/>
      <c r="N44" s="163"/>
      <c r="O44" s="163"/>
      <c r="P44" s="163"/>
      <c r="Q44" s="157"/>
      <c r="R44" s="102"/>
    </row>
    <row r="45" spans="1:18" s="95" customFormat="1" ht="15" customHeight="1">
      <c r="A45" s="87"/>
      <c r="B45" s="96"/>
      <c r="C45" s="96"/>
      <c r="D45" s="96"/>
      <c r="E45" s="96"/>
      <c r="F45" s="96"/>
      <c r="G45" s="96"/>
      <c r="H45" s="84">
        <f>SUM(H43:H44)</f>
        <v>0</v>
      </c>
      <c r="I45" s="85"/>
      <c r="J45" s="84">
        <f>SUM(J43:J44)</f>
        <v>0</v>
      </c>
      <c r="K45" s="96"/>
    </row>
    <row r="46" spans="1:18" s="36" customFormat="1" ht="15" customHeight="1">
      <c r="A46" s="61"/>
      <c r="B46" s="5"/>
      <c r="C46" s="5"/>
      <c r="D46" s="5"/>
      <c r="E46" s="5"/>
      <c r="F46" s="5"/>
      <c r="G46" s="5"/>
      <c r="H46" s="5"/>
      <c r="I46" s="5"/>
      <c r="J46" s="5"/>
      <c r="K46" s="5"/>
    </row>
    <row r="47" spans="1:18" s="36" customFormat="1" ht="15" customHeight="1">
      <c r="A47" s="61"/>
      <c r="B47" s="5"/>
      <c r="C47" s="5"/>
      <c r="D47" s="5"/>
      <c r="E47" s="5"/>
      <c r="F47" s="5"/>
      <c r="G47" s="5"/>
      <c r="H47" s="5"/>
      <c r="I47" s="5"/>
      <c r="J47" s="5"/>
      <c r="K47" s="5"/>
    </row>
    <row r="48" spans="1:18" s="36" customFormat="1" ht="15" customHeight="1">
      <c r="A48" s="61"/>
      <c r="B48" s="5"/>
      <c r="C48" s="5"/>
      <c r="D48" s="5"/>
      <c r="E48" s="5"/>
      <c r="F48" s="5"/>
      <c r="G48" s="5"/>
      <c r="H48" s="5"/>
      <c r="I48" s="5"/>
      <c r="J48" s="5"/>
      <c r="K48" s="5"/>
    </row>
    <row r="49" spans="1:11" s="36" customFormat="1" ht="15" customHeight="1">
      <c r="A49" s="61"/>
      <c r="B49" s="5"/>
      <c r="C49" s="5"/>
      <c r="D49" s="5"/>
      <c r="E49" s="5"/>
      <c r="F49" s="5"/>
      <c r="G49" s="5"/>
      <c r="H49" s="5"/>
      <c r="I49" s="5"/>
      <c r="J49" s="5"/>
      <c r="K49" s="5"/>
    </row>
    <row r="50" spans="1:11" s="36" customFormat="1" ht="15" customHeight="1">
      <c r="A50" s="61"/>
      <c r="B50" s="5"/>
      <c r="C50" s="5"/>
      <c r="D50" s="5"/>
      <c r="E50" s="5"/>
      <c r="F50" s="5"/>
      <c r="G50" s="5"/>
      <c r="H50" s="5"/>
      <c r="I50" s="5"/>
      <c r="J50" s="5"/>
      <c r="K50" s="5"/>
    </row>
    <row r="51" spans="1:11" s="36" customFormat="1" ht="15" customHeight="1">
      <c r="A51" s="61"/>
      <c r="B51" s="5"/>
      <c r="C51" s="5"/>
      <c r="D51" s="5"/>
      <c r="E51" s="5"/>
      <c r="F51" s="5"/>
      <c r="G51" s="5"/>
      <c r="H51" s="5"/>
      <c r="I51" s="5"/>
      <c r="J51" s="5"/>
      <c r="K51" s="5"/>
    </row>
    <row r="52" spans="1:11" s="36" customFormat="1" ht="15" customHeight="1">
      <c r="A52" s="61"/>
      <c r="B52" s="5"/>
      <c r="C52" s="5"/>
      <c r="D52" s="5"/>
      <c r="E52" s="5"/>
      <c r="F52" s="5"/>
      <c r="G52" s="5"/>
      <c r="H52" s="5"/>
      <c r="I52" s="5"/>
      <c r="J52" s="5"/>
      <c r="K52" s="5"/>
    </row>
    <row r="53" spans="1:11" s="36" customFormat="1" ht="15" customHeight="1">
      <c r="A53" s="61"/>
      <c r="B53" s="5"/>
      <c r="C53" s="5"/>
      <c r="D53" s="5"/>
      <c r="E53" s="5"/>
      <c r="F53" s="5"/>
      <c r="G53" s="5"/>
      <c r="H53" s="5"/>
      <c r="I53" s="5"/>
      <c r="J53" s="5"/>
      <c r="K53" s="5"/>
    </row>
    <row r="54" spans="1:11" s="36" customFormat="1" ht="15" customHeight="1">
      <c r="A54" s="61"/>
      <c r="B54" s="5"/>
      <c r="C54" s="5"/>
      <c r="D54" s="5"/>
      <c r="E54" s="5"/>
      <c r="F54" s="5"/>
      <c r="G54" s="5"/>
      <c r="H54" s="5"/>
      <c r="I54" s="5"/>
      <c r="J54" s="5"/>
      <c r="K54" s="5"/>
    </row>
    <row r="55" spans="1:11" s="36" customFormat="1" ht="15" customHeight="1">
      <c r="A55" s="61"/>
      <c r="B55" s="5"/>
      <c r="C55" s="5"/>
      <c r="D55" s="5"/>
      <c r="E55" s="5"/>
      <c r="F55" s="5"/>
      <c r="G55" s="5"/>
      <c r="H55" s="5"/>
      <c r="I55" s="5"/>
      <c r="J55" s="5"/>
      <c r="K55" s="5"/>
    </row>
    <row r="56" spans="1:11" s="36" customFormat="1" ht="15" customHeight="1">
      <c r="A56" s="61"/>
      <c r="B56" s="5"/>
      <c r="C56" s="5"/>
      <c r="D56" s="5"/>
      <c r="E56" s="5"/>
      <c r="F56" s="5"/>
      <c r="G56" s="5"/>
      <c r="H56" s="5"/>
      <c r="I56" s="5"/>
      <c r="J56" s="5"/>
      <c r="K56" s="5"/>
    </row>
    <row r="57" spans="1:11" s="36" customFormat="1" ht="15" customHeight="1">
      <c r="A57" s="61"/>
      <c r="B57" s="5"/>
      <c r="C57" s="5"/>
      <c r="D57" s="5"/>
      <c r="E57" s="5"/>
      <c r="F57" s="5"/>
      <c r="G57" s="5"/>
      <c r="H57" s="5"/>
      <c r="I57" s="5"/>
      <c r="J57" s="5"/>
      <c r="K57" s="5"/>
    </row>
    <row r="58" spans="1:11" s="36" customFormat="1" ht="15" customHeight="1">
      <c r="A58" s="61"/>
      <c r="B58" s="5"/>
      <c r="C58" s="5"/>
      <c r="D58" s="5"/>
      <c r="E58" s="5"/>
      <c r="F58" s="5"/>
      <c r="G58" s="5"/>
      <c r="H58" s="5"/>
      <c r="I58" s="5"/>
      <c r="J58" s="5"/>
      <c r="K58" s="5"/>
    </row>
    <row r="59" spans="1:11" s="36" customFormat="1" ht="15" customHeight="1">
      <c r="A59" s="61"/>
      <c r="B59" s="5"/>
      <c r="C59" s="5"/>
      <c r="D59" s="5"/>
      <c r="E59" s="5"/>
      <c r="F59" s="5"/>
      <c r="G59" s="5"/>
      <c r="H59" s="5"/>
      <c r="I59" s="5"/>
      <c r="J59" s="5"/>
      <c r="K59" s="5"/>
    </row>
    <row r="60" spans="1:11" s="36" customFormat="1" ht="15" customHeight="1">
      <c r="A60" s="61"/>
      <c r="B60" s="5"/>
      <c r="C60" s="5"/>
      <c r="D60" s="5"/>
      <c r="E60" s="5"/>
      <c r="F60" s="5"/>
      <c r="G60" s="5"/>
      <c r="H60" s="5"/>
      <c r="I60" s="5"/>
      <c r="J60" s="5"/>
      <c r="K60" s="5"/>
    </row>
    <row r="61" spans="1:11" s="36" customFormat="1" ht="15" customHeight="1">
      <c r="A61" s="61"/>
      <c r="B61" s="5"/>
      <c r="C61" s="5"/>
      <c r="D61" s="5"/>
      <c r="E61" s="5"/>
      <c r="F61" s="5"/>
      <c r="G61" s="5"/>
      <c r="H61" s="5"/>
      <c r="I61" s="5"/>
      <c r="J61" s="5"/>
      <c r="K61" s="5"/>
    </row>
    <row r="62" spans="1:11" s="36" customFormat="1" ht="15" customHeight="1">
      <c r="A62" s="61"/>
      <c r="B62" s="5"/>
      <c r="C62" s="5"/>
      <c r="D62" s="5"/>
      <c r="E62" s="5"/>
      <c r="F62" s="5"/>
      <c r="G62" s="5"/>
      <c r="H62" s="5"/>
      <c r="I62" s="5"/>
      <c r="J62" s="5"/>
      <c r="K62" s="5"/>
    </row>
    <row r="63" spans="1:11" s="36" customFormat="1" ht="15" customHeight="1">
      <c r="A63" s="61"/>
      <c r="B63" s="5"/>
      <c r="C63" s="5"/>
      <c r="D63" s="5"/>
      <c r="E63" s="5"/>
      <c r="F63" s="5"/>
      <c r="G63" s="5"/>
      <c r="H63" s="5"/>
      <c r="I63" s="5"/>
      <c r="J63" s="5"/>
      <c r="K63" s="5"/>
    </row>
    <row r="64" spans="1:11" s="36" customFormat="1" ht="15" customHeight="1">
      <c r="A64" s="61"/>
      <c r="B64" s="5"/>
      <c r="C64" s="5"/>
      <c r="D64" s="5"/>
      <c r="E64" s="5"/>
      <c r="F64" s="5"/>
      <c r="G64" s="5"/>
      <c r="H64" s="5"/>
      <c r="I64" s="5"/>
      <c r="J64" s="5"/>
      <c r="K64" s="5"/>
    </row>
    <row r="65" spans="1:11" s="36" customFormat="1" ht="15" customHeight="1">
      <c r="A65" s="61"/>
      <c r="B65" s="5"/>
      <c r="C65" s="5"/>
      <c r="D65" s="5"/>
      <c r="E65" s="5"/>
      <c r="F65" s="5"/>
      <c r="G65" s="5"/>
      <c r="H65" s="5"/>
      <c r="I65" s="5"/>
      <c r="J65" s="5"/>
      <c r="K65" s="5"/>
    </row>
    <row r="66" spans="1:11" s="36" customFormat="1" ht="15" customHeight="1">
      <c r="A66" s="61"/>
      <c r="B66" s="5"/>
      <c r="C66" s="5"/>
      <c r="D66" s="5"/>
      <c r="E66" s="5"/>
      <c r="F66" s="5"/>
      <c r="G66" s="5"/>
      <c r="H66" s="5"/>
      <c r="I66" s="5"/>
      <c r="J66" s="5"/>
      <c r="K66" s="5"/>
    </row>
    <row r="67" spans="1:11" s="36" customFormat="1" ht="15" customHeight="1">
      <c r="A67" s="61"/>
      <c r="B67" s="5"/>
      <c r="C67" s="5"/>
      <c r="D67" s="5"/>
      <c r="E67" s="5"/>
      <c r="F67" s="5"/>
      <c r="G67" s="5"/>
      <c r="H67" s="5"/>
      <c r="I67" s="5"/>
      <c r="J67" s="5"/>
      <c r="K67" s="5"/>
    </row>
    <row r="68" spans="1:11" s="36" customFormat="1" ht="15" customHeight="1">
      <c r="A68" s="61"/>
      <c r="B68" s="5"/>
      <c r="C68" s="5"/>
      <c r="D68" s="5"/>
      <c r="E68" s="5"/>
      <c r="F68" s="5"/>
      <c r="G68" s="5"/>
      <c r="H68" s="5"/>
      <c r="I68" s="5"/>
      <c r="J68" s="5"/>
      <c r="K68" s="5"/>
    </row>
    <row r="69" spans="1:11" s="36" customFormat="1" ht="15" customHeight="1">
      <c r="A69" s="61"/>
      <c r="B69" s="5"/>
      <c r="C69" s="5"/>
      <c r="D69" s="5"/>
      <c r="E69" s="5"/>
      <c r="F69" s="5"/>
      <c r="G69" s="5"/>
      <c r="H69" s="5"/>
      <c r="I69" s="5"/>
      <c r="J69" s="5"/>
      <c r="K69" s="5"/>
    </row>
    <row r="70" spans="1:11" s="36" customFormat="1" ht="15" customHeight="1">
      <c r="A70" s="61"/>
      <c r="B70" s="5"/>
      <c r="C70" s="5"/>
      <c r="D70" s="5"/>
      <c r="E70" s="5"/>
      <c r="F70" s="5"/>
      <c r="G70" s="5"/>
      <c r="H70" s="5"/>
      <c r="I70" s="5"/>
      <c r="J70" s="5"/>
      <c r="K70" s="5"/>
    </row>
    <row r="71" spans="1:11" s="36" customFormat="1" ht="15" customHeight="1">
      <c r="A71" s="61"/>
      <c r="B71" s="5"/>
      <c r="C71" s="5"/>
      <c r="D71" s="5"/>
      <c r="E71" s="5"/>
      <c r="F71" s="5"/>
      <c r="G71" s="5"/>
      <c r="H71" s="5"/>
      <c r="I71" s="5"/>
      <c r="J71" s="5"/>
      <c r="K71" s="5"/>
    </row>
    <row r="72" spans="1:11" s="36" customFormat="1" ht="15" customHeight="1">
      <c r="A72" s="61"/>
      <c r="B72" s="5"/>
      <c r="C72" s="5"/>
      <c r="D72" s="5"/>
      <c r="E72" s="5"/>
      <c r="F72" s="5"/>
      <c r="G72" s="5"/>
      <c r="H72" s="5"/>
      <c r="I72" s="5"/>
      <c r="J72" s="5"/>
      <c r="K72" s="5"/>
    </row>
    <row r="73" spans="1:11" s="36" customFormat="1" ht="15" customHeight="1">
      <c r="A73" s="61"/>
      <c r="B73" s="5"/>
      <c r="C73" s="5"/>
      <c r="D73" s="5"/>
      <c r="E73" s="5"/>
      <c r="F73" s="5"/>
      <c r="G73" s="5"/>
      <c r="H73" s="5"/>
      <c r="I73" s="5"/>
      <c r="J73" s="5"/>
      <c r="K73" s="5"/>
    </row>
    <row r="74" spans="1:11" s="36" customFormat="1" ht="15" customHeight="1">
      <c r="A74" s="61"/>
      <c r="B74" s="5"/>
      <c r="C74" s="5"/>
      <c r="D74" s="5"/>
      <c r="E74" s="5"/>
      <c r="F74" s="5"/>
      <c r="G74" s="5"/>
      <c r="H74" s="5"/>
      <c r="I74" s="5"/>
      <c r="J74" s="5"/>
      <c r="K74" s="5"/>
    </row>
    <row r="75" spans="1:11" s="36" customFormat="1" ht="15" customHeight="1">
      <c r="A75" s="61"/>
      <c r="B75" s="5"/>
      <c r="C75" s="5"/>
      <c r="D75" s="5"/>
      <c r="E75" s="5"/>
      <c r="F75" s="5"/>
      <c r="G75" s="5"/>
      <c r="H75" s="5"/>
      <c r="I75" s="5"/>
      <c r="J75" s="5"/>
      <c r="K75" s="5"/>
    </row>
    <row r="76" spans="1:11" s="36" customFormat="1" ht="15" customHeight="1">
      <c r="A76" s="61"/>
      <c r="B76" s="5"/>
      <c r="C76" s="5"/>
      <c r="D76" s="5"/>
      <c r="E76" s="5"/>
      <c r="F76" s="5"/>
      <c r="G76" s="5"/>
      <c r="H76" s="5"/>
      <c r="I76" s="5"/>
      <c r="J76" s="5"/>
      <c r="K76" s="5"/>
    </row>
    <row r="77" spans="1:11" s="36" customFormat="1" ht="15" customHeight="1">
      <c r="A77" s="61"/>
      <c r="B77" s="5"/>
      <c r="C77" s="5"/>
      <c r="D77" s="5"/>
      <c r="E77" s="5"/>
      <c r="F77" s="5"/>
      <c r="G77" s="5"/>
      <c r="H77" s="5"/>
      <c r="I77" s="5"/>
      <c r="J77" s="5"/>
      <c r="K77" s="5"/>
    </row>
    <row r="78" spans="1:11" s="36" customFormat="1" ht="15" customHeight="1">
      <c r="A78" s="61"/>
      <c r="B78" s="5"/>
      <c r="C78" s="5"/>
      <c r="D78" s="5"/>
      <c r="E78" s="5"/>
      <c r="F78" s="5"/>
      <c r="G78" s="5"/>
      <c r="H78" s="5"/>
      <c r="I78" s="5"/>
      <c r="J78" s="5"/>
      <c r="K78" s="5"/>
    </row>
    <row r="79" spans="1:11" s="36" customFormat="1" ht="15" customHeight="1">
      <c r="A79" s="61"/>
      <c r="B79" s="5"/>
      <c r="C79" s="5"/>
      <c r="D79" s="5"/>
      <c r="E79" s="5"/>
      <c r="F79" s="5"/>
      <c r="G79" s="5"/>
      <c r="H79" s="5"/>
      <c r="I79" s="5"/>
      <c r="J79" s="5"/>
      <c r="K79" s="5"/>
    </row>
    <row r="80" spans="1:11" s="36" customFormat="1" ht="15" customHeight="1">
      <c r="A80" s="61"/>
      <c r="B80" s="5"/>
      <c r="C80" s="5"/>
      <c r="D80" s="5"/>
      <c r="E80" s="5"/>
      <c r="F80" s="5"/>
      <c r="G80" s="5"/>
      <c r="H80" s="5"/>
      <c r="I80" s="5"/>
      <c r="J80" s="5"/>
      <c r="K80" s="5"/>
    </row>
    <row r="81" spans="1:11" s="36" customFormat="1" ht="15" customHeight="1">
      <c r="A81" s="61"/>
      <c r="B81" s="5"/>
      <c r="C81" s="5"/>
      <c r="D81" s="5"/>
      <c r="E81" s="5"/>
      <c r="F81" s="5"/>
      <c r="G81" s="5"/>
      <c r="H81" s="5"/>
      <c r="I81" s="5"/>
      <c r="J81" s="5"/>
      <c r="K81" s="5"/>
    </row>
    <row r="82" spans="1:11" s="36" customFormat="1" ht="15" customHeight="1">
      <c r="A82" s="61"/>
      <c r="B82" s="5"/>
      <c r="C82" s="5"/>
      <c r="D82" s="5"/>
      <c r="E82" s="5"/>
      <c r="F82" s="5"/>
      <c r="G82" s="5"/>
      <c r="H82" s="5"/>
      <c r="I82" s="5"/>
      <c r="J82" s="5"/>
      <c r="K82" s="5"/>
    </row>
    <row r="83" spans="1:11" s="36" customFormat="1" ht="15" customHeight="1">
      <c r="A83" s="61"/>
      <c r="B83" s="5"/>
      <c r="C83" s="5"/>
      <c r="D83" s="5"/>
      <c r="E83" s="5"/>
      <c r="F83" s="5"/>
      <c r="G83" s="5"/>
      <c r="H83" s="5"/>
      <c r="I83" s="5"/>
      <c r="J83" s="5"/>
      <c r="K83" s="5"/>
    </row>
    <row r="84" spans="1:11" s="36" customFormat="1" ht="15" customHeight="1">
      <c r="A84" s="61"/>
      <c r="B84" s="5"/>
      <c r="C84" s="5"/>
      <c r="D84" s="5"/>
      <c r="E84" s="5"/>
      <c r="F84" s="5"/>
      <c r="G84" s="5"/>
      <c r="H84" s="5"/>
      <c r="I84" s="5"/>
      <c r="J84" s="5"/>
      <c r="K84" s="5"/>
    </row>
    <row r="85" spans="1:11" s="36" customFormat="1" ht="15" customHeight="1">
      <c r="A85" s="61"/>
      <c r="B85" s="5"/>
      <c r="C85" s="5"/>
      <c r="D85" s="5"/>
      <c r="E85" s="5"/>
      <c r="F85" s="5"/>
      <c r="G85" s="5"/>
      <c r="H85" s="5"/>
      <c r="I85" s="5"/>
      <c r="J85" s="5"/>
      <c r="K85" s="5"/>
    </row>
    <row r="86" spans="1:11" s="36" customFormat="1" ht="15" customHeight="1">
      <c r="A86" s="61"/>
      <c r="B86" s="5"/>
      <c r="C86" s="5"/>
      <c r="D86" s="5"/>
      <c r="E86" s="5"/>
      <c r="F86" s="5"/>
      <c r="G86" s="5"/>
      <c r="H86" s="5"/>
      <c r="I86" s="5"/>
      <c r="J86" s="5"/>
      <c r="K86" s="5"/>
    </row>
    <row r="87" spans="1:11" s="36" customFormat="1" ht="15" customHeight="1">
      <c r="A87" s="61"/>
      <c r="B87" s="5"/>
      <c r="C87" s="5"/>
      <c r="D87" s="5"/>
      <c r="E87" s="5"/>
      <c r="F87" s="5"/>
      <c r="G87" s="5"/>
      <c r="H87" s="5"/>
      <c r="I87" s="5"/>
      <c r="J87" s="5"/>
      <c r="K87" s="5"/>
    </row>
    <row r="88" spans="1:11" s="36" customFormat="1" ht="15" customHeight="1">
      <c r="A88" s="61"/>
      <c r="B88" s="5"/>
      <c r="C88" s="5"/>
      <c r="D88" s="5"/>
      <c r="E88" s="5"/>
      <c r="F88" s="5"/>
      <c r="G88" s="5"/>
      <c r="H88" s="5"/>
      <c r="I88" s="5"/>
      <c r="J88" s="5"/>
      <c r="K88" s="5"/>
    </row>
    <row r="89" spans="1:11" s="36" customFormat="1" ht="15" customHeight="1">
      <c r="A89" s="61"/>
      <c r="B89" s="5"/>
      <c r="C89" s="5"/>
      <c r="D89" s="5"/>
      <c r="E89" s="5"/>
      <c r="F89" s="5"/>
      <c r="G89" s="5"/>
      <c r="H89" s="5"/>
      <c r="I89" s="5"/>
      <c r="J89" s="5"/>
      <c r="K89" s="5"/>
    </row>
    <row r="90" spans="1:11" s="36" customFormat="1" ht="15" customHeight="1">
      <c r="A90" s="61"/>
      <c r="B90" s="5"/>
      <c r="C90" s="5"/>
      <c r="D90" s="5"/>
      <c r="E90" s="5"/>
      <c r="F90" s="5"/>
      <c r="G90" s="5"/>
      <c r="H90" s="5"/>
      <c r="I90" s="5"/>
      <c r="J90" s="5"/>
      <c r="K90" s="5"/>
    </row>
    <row r="91" spans="1:11" s="36" customFormat="1" ht="15" customHeight="1">
      <c r="A91" s="61"/>
      <c r="B91" s="5"/>
      <c r="C91" s="5"/>
      <c r="D91" s="5"/>
      <c r="E91" s="5"/>
      <c r="F91" s="5"/>
      <c r="G91" s="5"/>
      <c r="H91" s="5"/>
      <c r="I91" s="5"/>
      <c r="J91" s="5"/>
      <c r="K91" s="5"/>
    </row>
    <row r="92" spans="1:11" s="36" customFormat="1" ht="15" customHeight="1">
      <c r="A92" s="61"/>
      <c r="B92" s="5"/>
      <c r="C92" s="5"/>
      <c r="D92" s="5"/>
      <c r="E92" s="5"/>
      <c r="F92" s="5"/>
      <c r="G92" s="5"/>
      <c r="H92" s="5"/>
      <c r="I92" s="5"/>
      <c r="J92" s="5"/>
      <c r="K92" s="5"/>
    </row>
    <row r="93" spans="1:11" s="36" customFormat="1" ht="15" customHeight="1">
      <c r="A93" s="61"/>
      <c r="B93" s="5"/>
      <c r="C93" s="5"/>
      <c r="D93" s="5"/>
      <c r="E93" s="5"/>
      <c r="F93" s="5"/>
      <c r="G93" s="5"/>
      <c r="H93" s="5"/>
      <c r="I93" s="5"/>
      <c r="J93" s="5"/>
      <c r="K93" s="5"/>
    </row>
    <row r="94" spans="1:11" s="36" customFormat="1" ht="15" customHeight="1">
      <c r="A94" s="61"/>
      <c r="B94" s="5"/>
      <c r="C94" s="5"/>
      <c r="D94" s="5"/>
      <c r="E94" s="5"/>
      <c r="F94" s="5"/>
      <c r="G94" s="5"/>
      <c r="H94" s="5"/>
      <c r="I94" s="5"/>
      <c r="J94" s="5"/>
      <c r="K94" s="5"/>
    </row>
    <row r="95" spans="1:11" s="36" customFormat="1" ht="15" customHeight="1">
      <c r="A95" s="61"/>
      <c r="B95" s="5"/>
      <c r="C95" s="5"/>
      <c r="D95" s="5"/>
      <c r="E95" s="5"/>
      <c r="F95" s="5"/>
      <c r="G95" s="5"/>
      <c r="H95" s="5"/>
      <c r="I95" s="5"/>
      <c r="J95" s="5"/>
      <c r="K95" s="5"/>
    </row>
    <row r="96" spans="1:11" s="36" customFormat="1" ht="15" customHeight="1">
      <c r="A96" s="61"/>
      <c r="B96" s="5"/>
      <c r="C96" s="5"/>
      <c r="D96" s="5"/>
      <c r="E96" s="5"/>
      <c r="F96" s="5"/>
      <c r="G96" s="5"/>
      <c r="H96" s="5"/>
      <c r="I96" s="5"/>
      <c r="J96" s="5"/>
      <c r="K96" s="5"/>
    </row>
    <row r="97" spans="1:11" s="36" customFormat="1" ht="15" customHeight="1">
      <c r="A97" s="61"/>
      <c r="B97" s="5"/>
      <c r="C97" s="5"/>
      <c r="D97" s="5"/>
      <c r="E97" s="5"/>
      <c r="F97" s="5"/>
      <c r="G97" s="5"/>
      <c r="H97" s="5"/>
      <c r="I97" s="5"/>
      <c r="J97" s="5"/>
      <c r="K97" s="5"/>
    </row>
    <row r="98" spans="1:11" s="36" customFormat="1" ht="15" customHeight="1">
      <c r="A98" s="61"/>
      <c r="B98" s="5"/>
      <c r="C98" s="5"/>
      <c r="D98" s="5"/>
      <c r="E98" s="5"/>
      <c r="F98" s="5"/>
      <c r="G98" s="5"/>
      <c r="H98" s="5"/>
      <c r="I98" s="5"/>
      <c r="J98" s="5"/>
      <c r="K98" s="5"/>
    </row>
    <row r="99" spans="1:11" s="36" customFormat="1" ht="15" customHeight="1">
      <c r="A99" s="61"/>
      <c r="B99" s="5"/>
      <c r="C99" s="5"/>
      <c r="D99" s="5"/>
      <c r="E99" s="5"/>
      <c r="F99" s="5"/>
      <c r="G99" s="5"/>
      <c r="H99" s="5"/>
      <c r="I99" s="5"/>
      <c r="J99" s="5"/>
      <c r="K99" s="5"/>
    </row>
    <row r="100" spans="1:11" s="36" customFormat="1" ht="15" customHeight="1">
      <c r="A100" s="61"/>
      <c r="B100" s="5"/>
      <c r="C100" s="5"/>
      <c r="D100" s="5"/>
      <c r="E100" s="5"/>
      <c r="F100" s="5"/>
      <c r="G100" s="5"/>
      <c r="H100" s="5"/>
      <c r="I100" s="5"/>
      <c r="J100" s="5"/>
      <c r="K100" s="5"/>
    </row>
  </sheetData>
  <mergeCells count="18">
    <mergeCell ref="B42:K42"/>
    <mergeCell ref="L42:R42"/>
    <mergeCell ref="B17:K17"/>
    <mergeCell ref="L17:R17"/>
    <mergeCell ref="B22:K22"/>
    <mergeCell ref="L22:R22"/>
    <mergeCell ref="B26:K26"/>
    <mergeCell ref="L26:R26"/>
    <mergeCell ref="B3:H3"/>
    <mergeCell ref="A5:K5"/>
    <mergeCell ref="B35:K35"/>
    <mergeCell ref="B9:K9"/>
    <mergeCell ref="L9:R9"/>
    <mergeCell ref="L5:R5"/>
    <mergeCell ref="F6:G6"/>
    <mergeCell ref="L35:R35"/>
    <mergeCell ref="F7:G7"/>
    <mergeCell ref="F8:G8"/>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055B0-D267-42D0-9FC4-96C090A2D833}">
  <dimension ref="A1:R162"/>
  <sheetViews>
    <sheetView showGridLines="0" topLeftCell="C1" zoomScale="85" zoomScaleNormal="85" workbookViewId="0">
      <pane ySplit="6" topLeftCell="A7" activePane="bottomLeft" state="frozen"/>
      <selection pane="bottomLeft" activeCell="L13" sqref="L13"/>
    </sheetView>
  </sheetViews>
  <sheetFormatPr defaultColWidth="11.42578125" defaultRowHeight="15" customHeight="1"/>
  <cols>
    <col min="1" max="1" width="10.5703125" style="13" customWidth="1"/>
    <col min="2" max="2" width="53" style="10" customWidth="1"/>
    <col min="3" max="3" width="19.5703125" style="10" customWidth="1"/>
    <col min="4" max="4" width="21.42578125" style="10" customWidth="1"/>
    <col min="5" max="5" width="14.42578125" style="10" hidden="1" customWidth="1"/>
    <col min="6" max="6" width="14.42578125" style="10" customWidth="1"/>
    <col min="7" max="7" width="14" style="10" customWidth="1"/>
    <col min="8" max="8" width="20.5703125" style="10" hidden="1" customWidth="1"/>
    <col min="9" max="9" width="15.42578125" style="10" customWidth="1"/>
    <col min="10" max="10" width="20.5703125" style="10" hidden="1" customWidth="1"/>
    <col min="11" max="11" width="0.5703125" style="10" hidden="1" customWidth="1"/>
    <col min="12" max="12" width="64" customWidth="1"/>
    <col min="13" max="13" width="19.42578125" customWidth="1"/>
    <col min="14" max="14" width="20.85546875" customWidth="1"/>
    <col min="15" max="15" width="19.140625" customWidth="1"/>
    <col min="16" max="16" width="14.85546875" customWidth="1"/>
    <col min="17" max="17" width="20.42578125" customWidth="1"/>
    <col min="18" max="18" width="49.140625" customWidth="1"/>
  </cols>
  <sheetData>
    <row r="1" spans="1:18" s="36" customFormat="1" ht="24" thickBot="1">
      <c r="A1" s="61"/>
      <c r="B1" s="78" t="s">
        <v>129</v>
      </c>
      <c r="C1" s="52"/>
      <c r="D1" s="52"/>
      <c r="E1" s="52"/>
      <c r="F1" s="52"/>
      <c r="G1" s="52"/>
      <c r="H1" s="52"/>
      <c r="I1" s="52"/>
      <c r="J1" s="52"/>
      <c r="K1" s="52"/>
      <c r="L1" s="52"/>
      <c r="M1" s="52"/>
      <c r="N1" s="52"/>
      <c r="O1" s="52"/>
      <c r="P1" s="52"/>
      <c r="Q1" s="52"/>
      <c r="R1" s="52"/>
    </row>
    <row r="2" spans="1:18" ht="11.45" customHeight="1" thickTop="1">
      <c r="B2"/>
      <c r="C2"/>
      <c r="D2"/>
      <c r="E2"/>
      <c r="F2"/>
      <c r="G2"/>
      <c r="H2"/>
      <c r="I2"/>
      <c r="J2"/>
      <c r="K2"/>
    </row>
    <row r="3" spans="1:18" ht="87" customHeight="1">
      <c r="B3" s="278" t="s">
        <v>130</v>
      </c>
      <c r="C3" s="234"/>
      <c r="D3" s="234"/>
      <c r="E3" s="234"/>
      <c r="F3" s="234"/>
      <c r="G3" s="234"/>
      <c r="H3"/>
      <c r="I3"/>
      <c r="J3"/>
      <c r="K3"/>
    </row>
    <row r="4" spans="1:18" ht="14.45"/>
    <row r="5" spans="1:18" s="36" customFormat="1" ht="21">
      <c r="A5" s="238" t="s">
        <v>48</v>
      </c>
      <c r="B5" s="239"/>
      <c r="C5" s="239"/>
      <c r="D5" s="239"/>
      <c r="E5" s="239"/>
      <c r="F5" s="239"/>
      <c r="G5" s="239"/>
      <c r="H5" s="239"/>
      <c r="I5" s="239"/>
      <c r="J5" s="239"/>
      <c r="K5" s="239"/>
      <c r="L5" s="239"/>
      <c r="M5" s="239"/>
      <c r="N5" s="239"/>
      <c r="O5" s="239"/>
      <c r="P5" s="239"/>
      <c r="Q5" s="239"/>
      <c r="R5" s="239"/>
    </row>
    <row r="6" spans="1:18" s="5" customFormat="1" ht="30.6" customHeight="1">
      <c r="A6" s="25"/>
      <c r="B6" s="26" t="s">
        <v>49</v>
      </c>
      <c r="C6" s="26" t="s">
        <v>50</v>
      </c>
      <c r="D6" s="26" t="s">
        <v>51</v>
      </c>
      <c r="E6" s="26"/>
      <c r="F6" s="232" t="s">
        <v>131</v>
      </c>
      <c r="G6" s="232"/>
      <c r="H6" s="27"/>
      <c r="I6" s="26" t="s">
        <v>55</v>
      </c>
      <c r="J6" s="26"/>
      <c r="K6" s="26" t="s">
        <v>132</v>
      </c>
      <c r="L6" s="26" t="s">
        <v>58</v>
      </c>
      <c r="M6" s="26" t="s">
        <v>59</v>
      </c>
      <c r="N6" s="26" t="s">
        <v>60</v>
      </c>
      <c r="O6" s="26" t="s">
        <v>61</v>
      </c>
      <c r="P6" s="26" t="s">
        <v>62</v>
      </c>
      <c r="Q6" s="26" t="s">
        <v>63</v>
      </c>
      <c r="R6" s="26" t="s">
        <v>133</v>
      </c>
    </row>
    <row r="7" spans="1:18" s="18" customFormat="1" ht="55.15">
      <c r="A7" s="14" t="s">
        <v>65</v>
      </c>
      <c r="B7" s="17" t="s">
        <v>134</v>
      </c>
      <c r="C7" s="17"/>
      <c r="D7" s="17" t="s">
        <v>135</v>
      </c>
      <c r="E7" s="17"/>
      <c r="F7" s="233" t="s">
        <v>136</v>
      </c>
      <c r="G7" s="233"/>
      <c r="H7" s="20"/>
      <c r="I7" s="17" t="s">
        <v>137</v>
      </c>
      <c r="J7" s="17"/>
      <c r="K7" s="17"/>
      <c r="L7" s="17"/>
      <c r="M7" s="17" t="s">
        <v>74</v>
      </c>
      <c r="N7" s="17" t="s">
        <v>75</v>
      </c>
      <c r="O7" s="17" t="s">
        <v>76</v>
      </c>
      <c r="P7" s="17"/>
      <c r="Q7" s="17" t="s">
        <v>77</v>
      </c>
      <c r="R7" s="17" t="s">
        <v>138</v>
      </c>
    </row>
    <row r="8" spans="1:18" s="18" customFormat="1" ht="27.6">
      <c r="A8" s="14" t="s">
        <v>79</v>
      </c>
      <c r="B8" s="17" t="s">
        <v>139</v>
      </c>
      <c r="C8" s="17"/>
      <c r="D8" s="17"/>
      <c r="E8" s="17"/>
      <c r="F8" s="230" t="s">
        <v>81</v>
      </c>
      <c r="G8" s="231"/>
      <c r="H8" s="19"/>
      <c r="I8" s="17" t="s">
        <v>81</v>
      </c>
      <c r="J8" s="17"/>
      <c r="K8" s="17"/>
      <c r="L8" s="17" t="s">
        <v>82</v>
      </c>
      <c r="M8" s="17" t="s">
        <v>83</v>
      </c>
      <c r="N8" s="17" t="s">
        <v>84</v>
      </c>
      <c r="O8" s="17" t="s">
        <v>85</v>
      </c>
      <c r="P8" s="17" t="s">
        <v>86</v>
      </c>
      <c r="Q8" s="17" t="s">
        <v>87</v>
      </c>
      <c r="R8" s="17"/>
    </row>
    <row r="9" spans="1:18" s="79" customFormat="1" ht="18.600000000000001" customHeight="1">
      <c r="A9" s="16" t="s">
        <v>88</v>
      </c>
      <c r="B9" s="235" t="s">
        <v>89</v>
      </c>
      <c r="C9" s="236"/>
      <c r="D9" s="236"/>
      <c r="E9" s="236"/>
      <c r="F9" s="236"/>
      <c r="G9" s="236"/>
      <c r="H9" s="236"/>
      <c r="I9" s="236"/>
      <c r="J9" s="236"/>
      <c r="K9" s="236"/>
      <c r="L9" s="236"/>
      <c r="M9" s="236"/>
      <c r="N9" s="236"/>
      <c r="O9" s="236"/>
      <c r="P9" s="236"/>
      <c r="Q9" s="236"/>
      <c r="R9" s="237"/>
    </row>
    <row r="10" spans="1:18" s="95" customFormat="1" ht="13.9">
      <c r="A10" s="97"/>
      <c r="B10" s="115" t="s">
        <v>140</v>
      </c>
      <c r="C10" s="154"/>
      <c r="D10" s="154"/>
      <c r="E10" s="71"/>
      <c r="F10" s="80">
        <v>0</v>
      </c>
      <c r="G10" s="80">
        <v>0</v>
      </c>
      <c r="H10" s="82"/>
      <c r="I10" s="80">
        <v>0</v>
      </c>
      <c r="J10" s="98"/>
      <c r="K10" s="98"/>
      <c r="L10" s="76"/>
      <c r="M10" s="76"/>
      <c r="N10" s="76"/>
      <c r="O10" s="76"/>
      <c r="P10" s="76"/>
      <c r="Q10" s="171"/>
      <c r="R10" s="165"/>
    </row>
    <row r="11" spans="1:18" s="95" customFormat="1" ht="13.9">
      <c r="A11" s="97"/>
      <c r="B11" s="115" t="s">
        <v>141</v>
      </c>
      <c r="C11" s="163"/>
      <c r="D11" s="154"/>
      <c r="E11" s="71"/>
      <c r="F11" s="80">
        <v>0</v>
      </c>
      <c r="G11" s="80">
        <v>0</v>
      </c>
      <c r="H11" s="82"/>
      <c r="I11" s="80">
        <v>0</v>
      </c>
      <c r="J11" s="98"/>
      <c r="K11" s="98"/>
      <c r="L11" s="172"/>
      <c r="M11" s="172"/>
      <c r="N11" s="172"/>
      <c r="O11" s="172"/>
      <c r="P11" s="172"/>
      <c r="Q11" s="171"/>
      <c r="R11" s="165"/>
    </row>
    <row r="12" spans="1:18" s="95" customFormat="1" ht="13.9">
      <c r="A12" s="97"/>
      <c r="B12" s="115" t="s">
        <v>141</v>
      </c>
      <c r="C12" s="163"/>
      <c r="D12" s="154"/>
      <c r="E12" s="71"/>
      <c r="F12" s="80">
        <v>0</v>
      </c>
      <c r="G12" s="80">
        <v>0</v>
      </c>
      <c r="H12" s="82"/>
      <c r="I12" s="80">
        <v>0</v>
      </c>
      <c r="J12" s="98"/>
      <c r="K12" s="98"/>
      <c r="L12" s="172"/>
      <c r="M12" s="172"/>
      <c r="N12" s="172"/>
      <c r="O12" s="172"/>
      <c r="P12" s="172"/>
      <c r="Q12" s="171"/>
      <c r="R12" s="165"/>
    </row>
    <row r="13" spans="1:18" s="95" customFormat="1" ht="13.9">
      <c r="A13" s="97"/>
      <c r="B13" s="115" t="s">
        <v>141</v>
      </c>
      <c r="C13" s="163"/>
      <c r="D13" s="154"/>
      <c r="E13" s="71"/>
      <c r="F13" s="80">
        <v>0</v>
      </c>
      <c r="G13" s="80">
        <v>0</v>
      </c>
      <c r="H13" s="82"/>
      <c r="I13" s="80">
        <v>0</v>
      </c>
      <c r="J13" s="98"/>
      <c r="K13" s="98"/>
      <c r="L13" s="172"/>
      <c r="M13" s="172"/>
      <c r="N13" s="172"/>
      <c r="O13" s="172"/>
      <c r="P13" s="172"/>
      <c r="Q13" s="171"/>
      <c r="R13" s="165"/>
    </row>
    <row r="14" spans="1:18" s="95" customFormat="1" ht="13.9">
      <c r="A14" s="97"/>
      <c r="B14" s="115" t="s">
        <v>141</v>
      </c>
      <c r="C14" s="163"/>
      <c r="D14" s="154"/>
      <c r="E14" s="71"/>
      <c r="F14" s="80">
        <v>0</v>
      </c>
      <c r="G14" s="80">
        <v>0</v>
      </c>
      <c r="H14" s="82"/>
      <c r="I14" s="80">
        <v>0</v>
      </c>
      <c r="J14" s="98"/>
      <c r="K14" s="98"/>
      <c r="L14" s="172"/>
      <c r="M14" s="172"/>
      <c r="N14" s="172"/>
      <c r="O14" s="172"/>
      <c r="P14" s="172"/>
      <c r="Q14" s="171"/>
      <c r="R14" s="165"/>
    </row>
    <row r="15" spans="1:18" s="36" customFormat="1" ht="15.6" customHeight="1">
      <c r="A15" s="21" t="s">
        <v>97</v>
      </c>
      <c r="B15" s="235" t="s">
        <v>98</v>
      </c>
      <c r="C15" s="236"/>
      <c r="D15" s="236"/>
      <c r="E15" s="236"/>
      <c r="F15" s="236"/>
      <c r="G15" s="236"/>
      <c r="H15" s="236"/>
      <c r="I15" s="236"/>
      <c r="J15" s="236"/>
      <c r="K15" s="236"/>
      <c r="L15" s="236"/>
      <c r="M15" s="236"/>
      <c r="N15" s="236"/>
      <c r="O15" s="236"/>
      <c r="P15" s="236"/>
      <c r="Q15" s="236"/>
      <c r="R15" s="237"/>
    </row>
    <row r="16" spans="1:18" s="95" customFormat="1" ht="13.9">
      <c r="A16" s="99"/>
      <c r="B16" s="115" t="s">
        <v>142</v>
      </c>
      <c r="C16" s="154"/>
      <c r="D16" s="154"/>
      <c r="E16" s="71"/>
      <c r="F16" s="80">
        <v>0</v>
      </c>
      <c r="G16" s="80">
        <v>0</v>
      </c>
      <c r="H16" s="82"/>
      <c r="I16" s="80">
        <v>0</v>
      </c>
      <c r="J16" s="98"/>
      <c r="K16" s="98"/>
      <c r="L16" s="76"/>
      <c r="M16" s="76"/>
      <c r="N16" s="76"/>
      <c r="O16" s="76"/>
      <c r="P16" s="76"/>
      <c r="Q16" s="171"/>
      <c r="R16" s="165"/>
    </row>
    <row r="17" spans="1:18" s="95" customFormat="1" ht="13.9">
      <c r="A17" s="100"/>
      <c r="B17" s="115" t="s">
        <v>143</v>
      </c>
      <c r="C17" s="154"/>
      <c r="D17" s="154"/>
      <c r="E17" s="71"/>
      <c r="F17" s="80">
        <v>0</v>
      </c>
      <c r="G17" s="80">
        <v>0</v>
      </c>
      <c r="H17" s="82"/>
      <c r="I17" s="80">
        <v>0</v>
      </c>
      <c r="J17" s="98"/>
      <c r="K17" s="98"/>
      <c r="L17" s="76"/>
      <c r="M17" s="76"/>
      <c r="N17" s="76"/>
      <c r="O17" s="76"/>
      <c r="P17" s="76"/>
      <c r="Q17" s="171"/>
      <c r="R17" s="165"/>
    </row>
    <row r="18" spans="1:18" s="95" customFormat="1" ht="13.9">
      <c r="A18" s="100"/>
      <c r="B18" s="115" t="s">
        <v>144</v>
      </c>
      <c r="C18" s="154"/>
      <c r="D18" s="154"/>
      <c r="E18" s="71"/>
      <c r="F18" s="80">
        <v>0</v>
      </c>
      <c r="G18" s="80">
        <v>0</v>
      </c>
      <c r="H18" s="82"/>
      <c r="I18" s="80">
        <v>0</v>
      </c>
      <c r="J18" s="98"/>
      <c r="K18" s="98"/>
      <c r="L18" s="76"/>
      <c r="M18" s="76"/>
      <c r="N18" s="76"/>
      <c r="O18" s="76"/>
      <c r="P18" s="76"/>
      <c r="Q18" s="171"/>
      <c r="R18" s="165"/>
    </row>
    <row r="19" spans="1:18" s="95" customFormat="1" ht="13.9">
      <c r="A19" s="100"/>
      <c r="B19" s="115" t="s">
        <v>141</v>
      </c>
      <c r="C19" s="154"/>
      <c r="D19" s="154"/>
      <c r="E19" s="71"/>
      <c r="F19" s="80">
        <v>0</v>
      </c>
      <c r="G19" s="80">
        <v>0</v>
      </c>
      <c r="H19" s="82"/>
      <c r="I19" s="80">
        <v>0</v>
      </c>
      <c r="J19" s="98"/>
      <c r="K19" s="98"/>
      <c r="L19" s="76"/>
      <c r="M19" s="76"/>
      <c r="N19" s="76"/>
      <c r="O19" s="76"/>
      <c r="P19" s="76"/>
      <c r="Q19" s="171"/>
      <c r="R19" s="165"/>
    </row>
    <row r="20" spans="1:18" s="95" customFormat="1" ht="13.9">
      <c r="A20" s="100"/>
      <c r="B20" s="115" t="s">
        <v>141</v>
      </c>
      <c r="C20" s="154"/>
      <c r="D20" s="154"/>
      <c r="E20" s="71"/>
      <c r="F20" s="80">
        <v>0</v>
      </c>
      <c r="G20" s="80">
        <v>0</v>
      </c>
      <c r="H20" s="82"/>
      <c r="I20" s="80">
        <v>0</v>
      </c>
      <c r="J20" s="98"/>
      <c r="K20" s="98"/>
      <c r="L20" s="76"/>
      <c r="M20" s="76"/>
      <c r="N20" s="76"/>
      <c r="O20" s="76"/>
      <c r="P20" s="76"/>
      <c r="Q20" s="171"/>
      <c r="R20" s="165"/>
    </row>
    <row r="21" spans="1:18" s="95" customFormat="1" ht="13.9">
      <c r="A21" s="100"/>
      <c r="B21" s="115" t="s">
        <v>141</v>
      </c>
      <c r="C21" s="154"/>
      <c r="D21" s="154"/>
      <c r="E21" s="71"/>
      <c r="F21" s="80">
        <v>0</v>
      </c>
      <c r="G21" s="80">
        <v>0</v>
      </c>
      <c r="H21" s="82"/>
      <c r="I21" s="80">
        <v>0</v>
      </c>
      <c r="J21" s="98"/>
      <c r="K21" s="98"/>
      <c r="L21" s="76"/>
      <c r="M21" s="76"/>
      <c r="N21" s="76"/>
      <c r="O21" s="76"/>
      <c r="P21" s="76"/>
      <c r="Q21" s="171"/>
      <c r="R21" s="165"/>
    </row>
    <row r="22" spans="1:18" s="36" customFormat="1" ht="15.6" customHeight="1">
      <c r="A22" s="16" t="s">
        <v>103</v>
      </c>
      <c r="B22" s="235" t="s">
        <v>104</v>
      </c>
      <c r="C22" s="236"/>
      <c r="D22" s="236"/>
      <c r="E22" s="236"/>
      <c r="F22" s="236"/>
      <c r="G22" s="236"/>
      <c r="H22" s="236"/>
      <c r="I22" s="236"/>
      <c r="J22" s="236"/>
      <c r="K22" s="236"/>
      <c r="L22" s="236"/>
      <c r="M22" s="236"/>
      <c r="N22" s="236"/>
      <c r="O22" s="236"/>
      <c r="P22" s="236"/>
      <c r="Q22" s="236"/>
      <c r="R22" s="237"/>
    </row>
    <row r="23" spans="1:18" s="95" customFormat="1" ht="13.9">
      <c r="A23" s="100"/>
      <c r="B23" s="115" t="s">
        <v>143</v>
      </c>
      <c r="C23" s="154"/>
      <c r="D23" s="154"/>
      <c r="E23" s="71"/>
      <c r="F23" s="80">
        <v>0</v>
      </c>
      <c r="G23" s="80">
        <v>0</v>
      </c>
      <c r="H23" s="82"/>
      <c r="I23" s="80">
        <v>0</v>
      </c>
      <c r="J23" s="98"/>
      <c r="K23" s="98"/>
      <c r="L23" s="76"/>
      <c r="M23" s="76"/>
      <c r="N23" s="76"/>
      <c r="O23" s="76"/>
      <c r="P23" s="76"/>
      <c r="Q23" s="171"/>
      <c r="R23" s="165"/>
    </row>
    <row r="24" spans="1:18" s="95" customFormat="1" ht="13.9">
      <c r="A24" s="100"/>
      <c r="B24" s="115" t="s">
        <v>145</v>
      </c>
      <c r="C24" s="154"/>
      <c r="D24" s="154"/>
      <c r="E24" s="71"/>
      <c r="F24" s="80">
        <v>0</v>
      </c>
      <c r="G24" s="80">
        <v>0</v>
      </c>
      <c r="H24" s="82"/>
      <c r="I24" s="80">
        <v>0</v>
      </c>
      <c r="J24" s="98"/>
      <c r="K24" s="98"/>
      <c r="L24" s="76"/>
      <c r="M24" s="76"/>
      <c r="N24" s="76"/>
      <c r="O24" s="76"/>
      <c r="P24" s="76"/>
      <c r="Q24" s="171"/>
      <c r="R24" s="165"/>
    </row>
    <row r="25" spans="1:18" s="95" customFormat="1" ht="13.9">
      <c r="A25" s="100"/>
      <c r="B25" s="115" t="s">
        <v>141</v>
      </c>
      <c r="C25" s="154"/>
      <c r="D25" s="154"/>
      <c r="E25" s="71"/>
      <c r="F25" s="80">
        <v>0</v>
      </c>
      <c r="G25" s="80">
        <v>0</v>
      </c>
      <c r="H25" s="82"/>
      <c r="I25" s="80">
        <v>0</v>
      </c>
      <c r="J25" s="98"/>
      <c r="K25" s="98"/>
      <c r="L25" s="76"/>
      <c r="M25" s="76"/>
      <c r="N25" s="76"/>
      <c r="O25" s="76"/>
      <c r="P25" s="76"/>
      <c r="Q25" s="171"/>
      <c r="R25" s="165"/>
    </row>
    <row r="26" spans="1:18" s="95" customFormat="1" ht="13.9">
      <c r="A26" s="100"/>
      <c r="B26" s="115" t="s">
        <v>141</v>
      </c>
      <c r="C26" s="154"/>
      <c r="D26" s="154"/>
      <c r="E26" s="71"/>
      <c r="F26" s="80">
        <v>0</v>
      </c>
      <c r="G26" s="80">
        <v>0</v>
      </c>
      <c r="H26" s="82"/>
      <c r="I26" s="80">
        <v>0</v>
      </c>
      <c r="J26" s="98"/>
      <c r="K26" s="98"/>
      <c r="L26" s="76"/>
      <c r="M26" s="76"/>
      <c r="N26" s="76"/>
      <c r="O26" s="76"/>
      <c r="P26" s="76"/>
      <c r="Q26" s="171"/>
      <c r="R26" s="165"/>
    </row>
    <row r="27" spans="1:18" s="95" customFormat="1" ht="13.9">
      <c r="A27" s="100"/>
      <c r="B27" s="115" t="s">
        <v>141</v>
      </c>
      <c r="C27" s="154"/>
      <c r="D27" s="154"/>
      <c r="E27" s="71"/>
      <c r="F27" s="80">
        <v>0</v>
      </c>
      <c r="G27" s="80">
        <v>0</v>
      </c>
      <c r="H27" s="82"/>
      <c r="I27" s="80">
        <v>0</v>
      </c>
      <c r="J27" s="98"/>
      <c r="K27" s="98"/>
      <c r="L27" s="76"/>
      <c r="M27" s="76"/>
      <c r="N27" s="76"/>
      <c r="O27" s="76"/>
      <c r="P27" s="76"/>
      <c r="Q27" s="171"/>
      <c r="R27" s="165"/>
    </row>
    <row r="28" spans="1:18" s="36" customFormat="1" ht="15.6" customHeight="1">
      <c r="A28" s="16" t="s">
        <v>107</v>
      </c>
      <c r="B28" s="235" t="s">
        <v>108</v>
      </c>
      <c r="C28" s="236"/>
      <c r="D28" s="236"/>
      <c r="E28" s="236"/>
      <c r="F28" s="236"/>
      <c r="G28" s="236"/>
      <c r="H28" s="236"/>
      <c r="I28" s="236"/>
      <c r="J28" s="236"/>
      <c r="K28" s="236"/>
      <c r="L28" s="236"/>
      <c r="M28" s="236"/>
      <c r="N28" s="236"/>
      <c r="O28" s="236"/>
      <c r="P28" s="236"/>
      <c r="Q28" s="236"/>
      <c r="R28" s="237"/>
    </row>
    <row r="29" spans="1:18" s="95" customFormat="1" ht="13.9">
      <c r="A29" s="100"/>
      <c r="B29" s="115" t="s">
        <v>146</v>
      </c>
      <c r="C29" s="154"/>
      <c r="D29" s="154"/>
      <c r="E29" s="76"/>
      <c r="F29" s="80">
        <v>0</v>
      </c>
      <c r="G29" s="80">
        <v>0</v>
      </c>
      <c r="H29" s="82"/>
      <c r="I29" s="80">
        <v>0</v>
      </c>
      <c r="J29" s="98"/>
      <c r="K29" s="98"/>
      <c r="L29" s="76"/>
      <c r="M29" s="76"/>
      <c r="N29" s="76"/>
      <c r="O29" s="76"/>
      <c r="P29" s="76"/>
      <c r="Q29" s="171"/>
      <c r="R29" s="165"/>
    </row>
    <row r="30" spans="1:18" s="95" customFormat="1" ht="13.9">
      <c r="A30" s="100"/>
      <c r="B30" s="115" t="s">
        <v>141</v>
      </c>
      <c r="C30" s="154"/>
      <c r="D30" s="154"/>
      <c r="E30" s="77"/>
      <c r="F30" s="80">
        <v>0</v>
      </c>
      <c r="G30" s="80">
        <v>0</v>
      </c>
      <c r="H30" s="82"/>
      <c r="I30" s="80">
        <v>0</v>
      </c>
      <c r="J30" s="98"/>
      <c r="K30" s="98"/>
      <c r="L30" s="76"/>
      <c r="M30" s="76"/>
      <c r="N30" s="76"/>
      <c r="O30" s="76"/>
      <c r="P30" s="76"/>
      <c r="Q30" s="171"/>
      <c r="R30" s="165"/>
    </row>
    <row r="31" spans="1:18" s="95" customFormat="1" ht="13.9">
      <c r="A31" s="100"/>
      <c r="B31" s="115" t="s">
        <v>141</v>
      </c>
      <c r="C31" s="154"/>
      <c r="D31" s="154"/>
      <c r="E31" s="76"/>
      <c r="F31" s="80">
        <v>0</v>
      </c>
      <c r="G31" s="80">
        <v>0</v>
      </c>
      <c r="H31" s="82"/>
      <c r="I31" s="80">
        <v>0</v>
      </c>
      <c r="J31" s="98"/>
      <c r="K31" s="98"/>
      <c r="L31" s="76"/>
      <c r="M31" s="76"/>
      <c r="N31" s="76"/>
      <c r="O31" s="76"/>
      <c r="P31" s="76"/>
      <c r="Q31" s="171"/>
      <c r="R31" s="165"/>
    </row>
    <row r="32" spans="1:18" s="95" customFormat="1" ht="13.9">
      <c r="A32" s="100"/>
      <c r="B32" s="115" t="s">
        <v>141</v>
      </c>
      <c r="C32" s="154"/>
      <c r="D32" s="154"/>
      <c r="E32" s="71"/>
      <c r="F32" s="80">
        <v>0</v>
      </c>
      <c r="G32" s="80">
        <v>0</v>
      </c>
      <c r="H32" s="82"/>
      <c r="I32" s="80">
        <v>0</v>
      </c>
      <c r="J32" s="98"/>
      <c r="K32" s="98"/>
      <c r="L32" s="76"/>
      <c r="M32" s="76"/>
      <c r="N32" s="76"/>
      <c r="O32" s="76"/>
      <c r="P32" s="76"/>
      <c r="Q32" s="171"/>
      <c r="R32" s="165"/>
    </row>
    <row r="33" spans="1:18" s="36" customFormat="1" ht="15.6" customHeight="1">
      <c r="A33" s="16" t="s">
        <v>118</v>
      </c>
      <c r="B33" s="235" t="s">
        <v>119</v>
      </c>
      <c r="C33" s="236"/>
      <c r="D33" s="236"/>
      <c r="E33" s="236"/>
      <c r="F33" s="236"/>
      <c r="G33" s="236"/>
      <c r="H33" s="236"/>
      <c r="I33" s="236"/>
      <c r="J33" s="236"/>
      <c r="K33" s="236"/>
      <c r="L33" s="236"/>
      <c r="M33" s="236"/>
      <c r="N33" s="236"/>
      <c r="O33" s="236"/>
      <c r="P33" s="236"/>
      <c r="Q33" s="236"/>
      <c r="R33" s="237"/>
    </row>
    <row r="34" spans="1:18" s="95" customFormat="1" ht="13.9">
      <c r="A34" s="100"/>
      <c r="B34" s="115" t="s">
        <v>147</v>
      </c>
      <c r="C34" s="154"/>
      <c r="D34" s="154"/>
      <c r="E34" s="71"/>
      <c r="F34" s="80">
        <v>0</v>
      </c>
      <c r="G34" s="80">
        <v>0</v>
      </c>
      <c r="H34" s="82"/>
      <c r="I34" s="80">
        <v>0</v>
      </c>
      <c r="J34" s="98"/>
      <c r="K34" s="98"/>
      <c r="L34" s="76"/>
      <c r="M34" s="76"/>
      <c r="N34" s="76"/>
      <c r="O34" s="76"/>
      <c r="P34" s="76"/>
      <c r="Q34" s="171"/>
      <c r="R34" s="165"/>
    </row>
    <row r="35" spans="1:18" s="95" customFormat="1" ht="13.9">
      <c r="A35" s="100"/>
      <c r="B35" s="115" t="s">
        <v>147</v>
      </c>
      <c r="C35" s="154"/>
      <c r="D35" s="154"/>
      <c r="E35" s="71"/>
      <c r="F35" s="80">
        <v>0</v>
      </c>
      <c r="G35" s="80">
        <v>0</v>
      </c>
      <c r="H35" s="82"/>
      <c r="I35" s="80">
        <v>0</v>
      </c>
      <c r="J35" s="98"/>
      <c r="K35" s="98"/>
      <c r="L35" s="76"/>
      <c r="M35" s="76"/>
      <c r="N35" s="76"/>
      <c r="O35" s="76"/>
      <c r="P35" s="76"/>
      <c r="Q35" s="171"/>
      <c r="R35" s="165"/>
    </row>
    <row r="36" spans="1:18" s="95" customFormat="1" ht="13.9">
      <c r="A36" s="100"/>
      <c r="B36" s="115" t="s">
        <v>147</v>
      </c>
      <c r="C36" s="154"/>
      <c r="D36" s="154"/>
      <c r="E36" s="76"/>
      <c r="F36" s="80">
        <v>0</v>
      </c>
      <c r="G36" s="80">
        <v>0</v>
      </c>
      <c r="H36" s="82"/>
      <c r="I36" s="80">
        <v>0</v>
      </c>
      <c r="J36" s="98"/>
      <c r="K36" s="98"/>
      <c r="L36" s="76"/>
      <c r="M36" s="76"/>
      <c r="N36" s="76"/>
      <c r="O36" s="76"/>
      <c r="P36" s="76"/>
      <c r="Q36" s="171"/>
      <c r="R36" s="165"/>
    </row>
    <row r="37" spans="1:18" s="95" customFormat="1" ht="13.9">
      <c r="A37" s="100"/>
      <c r="B37" s="115" t="s">
        <v>147</v>
      </c>
      <c r="C37" s="154"/>
      <c r="D37" s="154"/>
      <c r="E37" s="76"/>
      <c r="F37" s="80">
        <v>0</v>
      </c>
      <c r="G37" s="80">
        <v>0</v>
      </c>
      <c r="H37" s="82"/>
      <c r="I37" s="80">
        <v>0</v>
      </c>
      <c r="J37" s="98"/>
      <c r="K37" s="98"/>
      <c r="L37" s="76"/>
      <c r="M37" s="76"/>
      <c r="N37" s="76"/>
      <c r="O37" s="76"/>
      <c r="P37" s="76"/>
      <c r="Q37" s="171"/>
      <c r="R37" s="165"/>
    </row>
    <row r="38" spans="1:18" s="95" customFormat="1" ht="13.9">
      <c r="A38" s="100"/>
      <c r="B38" s="115" t="s">
        <v>147</v>
      </c>
      <c r="C38" s="154"/>
      <c r="D38" s="154"/>
      <c r="E38" s="76"/>
      <c r="F38" s="80">
        <v>0</v>
      </c>
      <c r="G38" s="80">
        <v>0</v>
      </c>
      <c r="H38" s="82"/>
      <c r="I38" s="80">
        <v>0</v>
      </c>
      <c r="J38" s="98"/>
      <c r="K38" s="98"/>
      <c r="L38" s="76"/>
      <c r="M38" s="76"/>
      <c r="N38" s="76"/>
      <c r="O38" s="76"/>
      <c r="P38" s="76"/>
      <c r="Q38" s="171"/>
      <c r="R38" s="165"/>
    </row>
    <row r="39" spans="1:18" s="95" customFormat="1" ht="13.9">
      <c r="A39" s="100"/>
      <c r="B39" s="115" t="s">
        <v>147</v>
      </c>
      <c r="C39" s="154"/>
      <c r="D39" s="154"/>
      <c r="E39" s="76"/>
      <c r="F39" s="80">
        <v>0</v>
      </c>
      <c r="G39" s="80">
        <v>0</v>
      </c>
      <c r="H39" s="82"/>
      <c r="I39" s="80">
        <v>0</v>
      </c>
      <c r="J39" s="98"/>
      <c r="K39" s="98"/>
      <c r="L39" s="76"/>
      <c r="M39" s="76"/>
      <c r="N39" s="76"/>
      <c r="O39" s="76"/>
      <c r="P39" s="76"/>
      <c r="Q39" s="171"/>
      <c r="R39" s="165"/>
    </row>
    <row r="40" spans="1:18" s="95" customFormat="1" ht="13.9">
      <c r="A40" s="100"/>
      <c r="B40" s="115" t="s">
        <v>147</v>
      </c>
      <c r="C40" s="154"/>
      <c r="D40" s="154"/>
      <c r="E40" s="71"/>
      <c r="F40" s="80">
        <v>0</v>
      </c>
      <c r="G40" s="80">
        <v>0</v>
      </c>
      <c r="H40" s="82"/>
      <c r="I40" s="80">
        <v>0</v>
      </c>
      <c r="J40" s="98"/>
      <c r="K40" s="98"/>
      <c r="L40" s="76"/>
      <c r="M40" s="76"/>
      <c r="N40" s="76"/>
      <c r="O40" s="76"/>
      <c r="P40" s="76"/>
      <c r="Q40" s="171"/>
      <c r="R40" s="165"/>
    </row>
    <row r="41" spans="1:18" s="95" customFormat="1" ht="13.9">
      <c r="A41" s="100"/>
      <c r="B41" s="115" t="s">
        <v>147</v>
      </c>
      <c r="C41" s="154"/>
      <c r="D41" s="154"/>
      <c r="E41" s="71"/>
      <c r="F41" s="80">
        <v>0</v>
      </c>
      <c r="G41" s="80">
        <v>0</v>
      </c>
      <c r="H41" s="82"/>
      <c r="I41" s="80">
        <v>0</v>
      </c>
      <c r="J41" s="98"/>
      <c r="K41" s="98"/>
      <c r="L41" s="76"/>
      <c r="M41" s="76"/>
      <c r="N41" s="76"/>
      <c r="O41" s="76"/>
      <c r="P41" s="76"/>
      <c r="Q41" s="171"/>
      <c r="R41" s="165"/>
    </row>
    <row r="42" spans="1:18" s="95" customFormat="1" ht="13.9">
      <c r="A42" s="100"/>
      <c r="B42" s="115" t="s">
        <v>147</v>
      </c>
      <c r="C42" s="154"/>
      <c r="D42" s="154"/>
      <c r="E42" s="71"/>
      <c r="F42" s="80">
        <v>0</v>
      </c>
      <c r="G42" s="80">
        <v>0</v>
      </c>
      <c r="H42" s="82"/>
      <c r="I42" s="80">
        <v>0</v>
      </c>
      <c r="J42" s="98"/>
      <c r="K42" s="98"/>
      <c r="L42" s="76"/>
      <c r="M42" s="76"/>
      <c r="N42" s="76"/>
      <c r="O42" s="76"/>
      <c r="P42" s="76"/>
      <c r="Q42" s="171"/>
      <c r="R42" s="165"/>
    </row>
    <row r="43" spans="1:18" s="95" customFormat="1" ht="13.9">
      <c r="A43" s="100"/>
      <c r="B43" s="115" t="s">
        <v>147</v>
      </c>
      <c r="C43" s="154"/>
      <c r="D43" s="154"/>
      <c r="E43" s="76"/>
      <c r="F43" s="80">
        <v>0</v>
      </c>
      <c r="G43" s="80">
        <v>0</v>
      </c>
      <c r="H43" s="82"/>
      <c r="I43" s="80">
        <v>0</v>
      </c>
      <c r="J43" s="98"/>
      <c r="K43" s="98"/>
      <c r="L43" s="76"/>
      <c r="M43" s="76"/>
      <c r="N43" s="76"/>
      <c r="O43" s="76"/>
      <c r="P43" s="76"/>
      <c r="Q43" s="171"/>
      <c r="R43" s="165"/>
    </row>
    <row r="44" spans="1:18" s="95" customFormat="1" ht="13.9">
      <c r="A44" s="100"/>
      <c r="B44" s="115" t="s">
        <v>147</v>
      </c>
      <c r="C44" s="154"/>
      <c r="D44" s="154"/>
      <c r="E44" s="76"/>
      <c r="F44" s="80">
        <v>0</v>
      </c>
      <c r="G44" s="80">
        <v>0</v>
      </c>
      <c r="H44" s="82"/>
      <c r="I44" s="80">
        <v>0</v>
      </c>
      <c r="J44" s="98"/>
      <c r="K44" s="98"/>
      <c r="L44" s="76"/>
      <c r="M44" s="76"/>
      <c r="N44" s="76"/>
      <c r="O44" s="76"/>
      <c r="P44" s="76"/>
      <c r="Q44" s="171"/>
      <c r="R44" s="165"/>
    </row>
    <row r="45" spans="1:18" s="95" customFormat="1" ht="13.9">
      <c r="A45" s="100"/>
      <c r="B45" s="115" t="s">
        <v>147</v>
      </c>
      <c r="C45" s="154"/>
      <c r="D45" s="154"/>
      <c r="E45" s="76"/>
      <c r="F45" s="80">
        <v>0</v>
      </c>
      <c r="G45" s="80">
        <v>0</v>
      </c>
      <c r="H45" s="82"/>
      <c r="I45" s="80">
        <v>0</v>
      </c>
      <c r="J45" s="98"/>
      <c r="K45" s="98"/>
      <c r="L45" s="76"/>
      <c r="M45" s="76"/>
      <c r="N45" s="76"/>
      <c r="O45" s="76"/>
      <c r="P45" s="76"/>
      <c r="Q45" s="171"/>
      <c r="R45" s="165"/>
    </row>
    <row r="46" spans="1:18" s="95" customFormat="1" ht="13.9">
      <c r="A46" s="100"/>
      <c r="B46" s="115" t="s">
        <v>147</v>
      </c>
      <c r="C46" s="154"/>
      <c r="D46" s="154"/>
      <c r="E46" s="76"/>
      <c r="F46" s="80">
        <v>0</v>
      </c>
      <c r="G46" s="80">
        <v>0</v>
      </c>
      <c r="H46" s="82"/>
      <c r="I46" s="80">
        <v>0</v>
      </c>
      <c r="J46" s="98"/>
      <c r="K46" s="98"/>
      <c r="L46" s="76"/>
      <c r="M46" s="76"/>
      <c r="N46" s="76"/>
      <c r="O46" s="76"/>
      <c r="P46" s="76"/>
      <c r="Q46" s="171"/>
      <c r="R46" s="165"/>
    </row>
    <row r="47" spans="1:18" s="95" customFormat="1" ht="13.9">
      <c r="A47" s="100"/>
      <c r="B47" s="115" t="s">
        <v>147</v>
      </c>
      <c r="C47" s="154"/>
      <c r="D47" s="154"/>
      <c r="E47" s="76"/>
      <c r="F47" s="80">
        <v>0</v>
      </c>
      <c r="G47" s="80">
        <v>0</v>
      </c>
      <c r="H47" s="82"/>
      <c r="I47" s="80">
        <v>0</v>
      </c>
      <c r="J47" s="98"/>
      <c r="K47" s="98"/>
      <c r="L47" s="76"/>
      <c r="M47" s="76"/>
      <c r="N47" s="76"/>
      <c r="O47" s="76"/>
      <c r="P47" s="76"/>
      <c r="Q47" s="171"/>
      <c r="R47" s="165"/>
    </row>
    <row r="48" spans="1:18" s="95" customFormat="1" ht="13.9">
      <c r="A48" s="100"/>
      <c r="B48" s="115" t="s">
        <v>147</v>
      </c>
      <c r="C48" s="154"/>
      <c r="D48" s="154"/>
      <c r="E48" s="76"/>
      <c r="F48" s="80">
        <v>0</v>
      </c>
      <c r="G48" s="80">
        <v>0</v>
      </c>
      <c r="H48" s="82"/>
      <c r="I48" s="80">
        <v>0</v>
      </c>
      <c r="J48" s="98"/>
      <c r="K48" s="98"/>
      <c r="L48" s="76"/>
      <c r="M48" s="76"/>
      <c r="N48" s="76"/>
      <c r="O48" s="76"/>
      <c r="P48" s="76"/>
      <c r="Q48" s="171"/>
      <c r="R48" s="165"/>
    </row>
    <row r="49" spans="1:18" s="95" customFormat="1" ht="13.9">
      <c r="A49" s="100"/>
      <c r="B49" s="115" t="s">
        <v>147</v>
      </c>
      <c r="C49" s="154"/>
      <c r="D49" s="154"/>
      <c r="E49" s="76"/>
      <c r="F49" s="80">
        <v>0</v>
      </c>
      <c r="G49" s="80">
        <v>0</v>
      </c>
      <c r="H49" s="82"/>
      <c r="I49" s="80">
        <v>0</v>
      </c>
      <c r="J49" s="98"/>
      <c r="K49" s="98"/>
      <c r="L49" s="76"/>
      <c r="M49" s="76"/>
      <c r="N49" s="76"/>
      <c r="O49" s="76"/>
      <c r="P49" s="76"/>
      <c r="Q49" s="171"/>
      <c r="R49" s="165"/>
    </row>
    <row r="50" spans="1:18" s="36" customFormat="1" ht="15.6" customHeight="1">
      <c r="A50" s="16" t="s">
        <v>124</v>
      </c>
      <c r="B50" s="235" t="s">
        <v>125</v>
      </c>
      <c r="C50" s="236"/>
      <c r="D50" s="236"/>
      <c r="E50" s="236"/>
      <c r="F50" s="236"/>
      <c r="G50" s="236"/>
      <c r="H50" s="236"/>
      <c r="I50" s="236"/>
      <c r="J50" s="236"/>
      <c r="K50" s="236"/>
      <c r="L50" s="236"/>
      <c r="M50" s="236"/>
      <c r="N50" s="236"/>
      <c r="O50" s="236"/>
      <c r="P50" s="236"/>
      <c r="Q50" s="236"/>
      <c r="R50" s="237"/>
    </row>
    <row r="51" spans="1:18" s="95" customFormat="1" ht="13.9">
      <c r="A51" s="100"/>
      <c r="B51" s="115" t="s">
        <v>148</v>
      </c>
      <c r="C51" s="154"/>
      <c r="D51" s="154"/>
      <c r="E51" s="76"/>
      <c r="F51" s="80">
        <v>0</v>
      </c>
      <c r="G51" s="80">
        <v>0</v>
      </c>
      <c r="H51" s="82"/>
      <c r="I51" s="80">
        <v>0</v>
      </c>
      <c r="J51" s="98"/>
      <c r="K51" s="98"/>
      <c r="L51" s="76"/>
      <c r="M51" s="76"/>
      <c r="N51" s="76"/>
      <c r="O51" s="76"/>
      <c r="P51" s="76"/>
      <c r="Q51" s="171"/>
      <c r="R51" s="165"/>
    </row>
    <row r="52" spans="1:18" s="95" customFormat="1" ht="13.9">
      <c r="A52" s="100"/>
      <c r="B52" s="115" t="s">
        <v>141</v>
      </c>
      <c r="C52" s="154"/>
      <c r="D52" s="154"/>
      <c r="E52" s="76"/>
      <c r="F52" s="80">
        <v>0</v>
      </c>
      <c r="G52" s="80">
        <v>0</v>
      </c>
      <c r="H52" s="82"/>
      <c r="I52" s="80">
        <v>0</v>
      </c>
      <c r="J52" s="98"/>
      <c r="K52" s="98"/>
      <c r="L52" s="76"/>
      <c r="M52" s="76"/>
      <c r="N52" s="76"/>
      <c r="O52" s="76"/>
      <c r="P52" s="76"/>
      <c r="Q52" s="171"/>
      <c r="R52" s="165"/>
    </row>
    <row r="53" spans="1:18" s="95" customFormat="1" ht="13.9">
      <c r="A53" s="100"/>
      <c r="B53" s="115" t="s">
        <v>141</v>
      </c>
      <c r="C53" s="154"/>
      <c r="D53" s="154"/>
      <c r="E53" s="76"/>
      <c r="F53" s="80">
        <v>0</v>
      </c>
      <c r="G53" s="80">
        <v>0</v>
      </c>
      <c r="H53" s="82"/>
      <c r="I53" s="80">
        <v>0</v>
      </c>
      <c r="J53" s="98"/>
      <c r="K53" s="98"/>
      <c r="L53" s="76"/>
      <c r="M53" s="76"/>
      <c r="N53" s="76"/>
      <c r="O53" s="76"/>
      <c r="P53" s="76"/>
      <c r="Q53" s="171"/>
      <c r="R53" s="165"/>
    </row>
    <row r="54" spans="1:18" s="36" customFormat="1" ht="15.6" customHeight="1">
      <c r="A54" s="16" t="s">
        <v>149</v>
      </c>
      <c r="B54" s="235" t="s">
        <v>150</v>
      </c>
      <c r="C54" s="236"/>
      <c r="D54" s="236"/>
      <c r="E54" s="236"/>
      <c r="F54" s="236"/>
      <c r="G54" s="236"/>
      <c r="H54" s="236"/>
      <c r="I54" s="236"/>
      <c r="J54" s="236"/>
      <c r="K54" s="236"/>
      <c r="L54" s="236"/>
      <c r="M54" s="236"/>
      <c r="N54" s="236"/>
      <c r="O54" s="236"/>
      <c r="P54" s="236"/>
      <c r="Q54" s="236"/>
      <c r="R54" s="237"/>
    </row>
    <row r="55" spans="1:18" s="95" customFormat="1" ht="13.9">
      <c r="A55" s="100"/>
      <c r="B55" s="115" t="s">
        <v>151</v>
      </c>
      <c r="C55" s="154"/>
      <c r="D55" s="154"/>
      <c r="E55" s="76"/>
      <c r="F55" s="80">
        <v>0</v>
      </c>
      <c r="G55" s="80">
        <v>0</v>
      </c>
      <c r="H55" s="82"/>
      <c r="I55" s="80">
        <v>0</v>
      </c>
      <c r="J55" s="98"/>
      <c r="K55" s="98"/>
      <c r="L55" s="76"/>
      <c r="M55" s="76"/>
      <c r="N55" s="76"/>
      <c r="O55" s="76"/>
      <c r="P55" s="76"/>
      <c r="Q55" s="171"/>
      <c r="R55" s="165"/>
    </row>
    <row r="56" spans="1:18" s="95" customFormat="1" ht="13.9">
      <c r="A56" s="100"/>
      <c r="B56" s="115" t="s">
        <v>151</v>
      </c>
      <c r="C56" s="154"/>
      <c r="D56" s="154"/>
      <c r="E56" s="76"/>
      <c r="F56" s="80">
        <v>0</v>
      </c>
      <c r="G56" s="80">
        <v>0</v>
      </c>
      <c r="H56" s="82"/>
      <c r="I56" s="80">
        <v>0</v>
      </c>
      <c r="J56" s="98"/>
      <c r="K56" s="98"/>
      <c r="L56" s="76"/>
      <c r="M56" s="76"/>
      <c r="N56" s="76"/>
      <c r="O56" s="76"/>
      <c r="P56" s="76"/>
      <c r="Q56" s="171"/>
      <c r="R56" s="165"/>
    </row>
    <row r="57" spans="1:18" s="95" customFormat="1" ht="13.9">
      <c r="A57" s="100"/>
      <c r="B57" s="115" t="s">
        <v>141</v>
      </c>
      <c r="C57" s="154"/>
      <c r="D57" s="154"/>
      <c r="E57" s="76"/>
      <c r="F57" s="80">
        <v>0</v>
      </c>
      <c r="G57" s="80">
        <v>0</v>
      </c>
      <c r="H57" s="82"/>
      <c r="I57" s="80">
        <v>0</v>
      </c>
      <c r="J57" s="98"/>
      <c r="K57" s="98"/>
      <c r="L57" s="76"/>
      <c r="M57" s="76"/>
      <c r="N57" s="76"/>
      <c r="O57" s="76"/>
      <c r="P57" s="76"/>
      <c r="Q57" s="171"/>
      <c r="R57" s="165"/>
    </row>
    <row r="58" spans="1:18" s="36" customFormat="1" ht="15.6" customHeight="1">
      <c r="A58" s="16" t="s">
        <v>152</v>
      </c>
      <c r="B58" s="235" t="s">
        <v>153</v>
      </c>
      <c r="C58" s="236"/>
      <c r="D58" s="236"/>
      <c r="E58" s="236"/>
      <c r="F58" s="236"/>
      <c r="G58" s="236"/>
      <c r="H58" s="236"/>
      <c r="I58" s="236"/>
      <c r="J58" s="236"/>
      <c r="K58" s="236"/>
      <c r="L58" s="236"/>
      <c r="M58" s="236"/>
      <c r="N58" s="236"/>
      <c r="O58" s="236"/>
      <c r="P58" s="236"/>
      <c r="Q58" s="236"/>
      <c r="R58" s="237"/>
    </row>
    <row r="59" spans="1:18" s="95" customFormat="1" ht="13.9">
      <c r="A59" s="100"/>
      <c r="B59" s="115" t="s">
        <v>141</v>
      </c>
      <c r="C59" s="154"/>
      <c r="D59" s="154"/>
      <c r="E59" s="76"/>
      <c r="F59" s="80">
        <v>0</v>
      </c>
      <c r="G59" s="80">
        <v>0</v>
      </c>
      <c r="H59" s="82"/>
      <c r="I59" s="80">
        <v>0</v>
      </c>
      <c r="J59" s="98"/>
      <c r="K59" s="98"/>
      <c r="L59" s="76"/>
      <c r="M59" s="76"/>
      <c r="N59" s="76"/>
      <c r="O59" s="76"/>
      <c r="P59" s="76"/>
      <c r="Q59" s="171"/>
      <c r="R59" s="165"/>
    </row>
    <row r="60" spans="1:18" s="95" customFormat="1" ht="13.9">
      <c r="A60" s="100"/>
      <c r="B60" s="115" t="s">
        <v>141</v>
      </c>
      <c r="C60" s="154"/>
      <c r="D60" s="154"/>
      <c r="E60" s="71"/>
      <c r="F60" s="80">
        <v>0</v>
      </c>
      <c r="G60" s="80">
        <v>0</v>
      </c>
      <c r="H60" s="82"/>
      <c r="I60" s="80">
        <v>0</v>
      </c>
      <c r="J60" s="98"/>
      <c r="K60" s="98"/>
      <c r="L60" s="76"/>
      <c r="M60" s="76"/>
      <c r="N60" s="76"/>
      <c r="O60" s="76"/>
      <c r="P60" s="76"/>
      <c r="Q60" s="171"/>
      <c r="R60" s="165"/>
    </row>
    <row r="61" spans="1:18" s="95" customFormat="1" ht="13.9">
      <c r="A61" s="100"/>
      <c r="B61" s="115" t="s">
        <v>141</v>
      </c>
      <c r="C61" s="154"/>
      <c r="D61" s="154"/>
      <c r="E61" s="71"/>
      <c r="F61" s="80">
        <v>0</v>
      </c>
      <c r="G61" s="80">
        <v>0</v>
      </c>
      <c r="H61" s="82"/>
      <c r="I61" s="80">
        <v>0</v>
      </c>
      <c r="J61" s="98"/>
      <c r="K61" s="98"/>
      <c r="L61" s="76"/>
      <c r="M61" s="76"/>
      <c r="N61" s="76"/>
      <c r="O61" s="76"/>
      <c r="P61" s="76"/>
      <c r="Q61" s="171"/>
      <c r="R61" s="165"/>
    </row>
    <row r="62" spans="1:18" s="95" customFormat="1" ht="13.9">
      <c r="A62" s="100"/>
      <c r="B62" s="115" t="s">
        <v>141</v>
      </c>
      <c r="C62" s="154"/>
      <c r="D62" s="154"/>
      <c r="E62" s="76"/>
      <c r="F62" s="80">
        <v>0</v>
      </c>
      <c r="G62" s="80">
        <v>0</v>
      </c>
      <c r="H62" s="82"/>
      <c r="I62" s="80">
        <v>0</v>
      </c>
      <c r="J62" s="98"/>
      <c r="K62" s="98"/>
      <c r="L62" s="76"/>
      <c r="M62" s="76"/>
      <c r="N62" s="76"/>
      <c r="O62" s="76"/>
      <c r="P62" s="76"/>
      <c r="Q62" s="171"/>
      <c r="R62" s="165"/>
    </row>
    <row r="63" spans="1:18" s="95" customFormat="1" ht="13.9">
      <c r="A63" s="100"/>
      <c r="B63" s="115" t="s">
        <v>141</v>
      </c>
      <c r="C63" s="154"/>
      <c r="D63" s="154"/>
      <c r="E63" s="76"/>
      <c r="F63" s="80">
        <v>0</v>
      </c>
      <c r="G63" s="80">
        <v>0</v>
      </c>
      <c r="H63" s="82"/>
      <c r="I63" s="80">
        <v>0</v>
      </c>
      <c r="J63" s="98"/>
      <c r="K63" s="98"/>
      <c r="L63" s="76"/>
      <c r="M63" s="76"/>
      <c r="N63" s="76"/>
      <c r="O63" s="76"/>
      <c r="P63" s="76"/>
      <c r="Q63" s="171"/>
      <c r="R63" s="165"/>
    </row>
    <row r="64" spans="1:18" s="95" customFormat="1" ht="13.9">
      <c r="A64" s="100"/>
      <c r="B64" s="115" t="s">
        <v>141</v>
      </c>
      <c r="C64" s="154"/>
      <c r="D64" s="154"/>
      <c r="E64" s="76"/>
      <c r="F64" s="80">
        <v>0</v>
      </c>
      <c r="G64" s="80">
        <v>0</v>
      </c>
      <c r="H64" s="82"/>
      <c r="I64" s="80">
        <v>0</v>
      </c>
      <c r="J64" s="98"/>
      <c r="K64" s="98"/>
      <c r="L64" s="76"/>
      <c r="M64" s="76"/>
      <c r="N64" s="76"/>
      <c r="O64" s="76"/>
      <c r="P64" s="76"/>
      <c r="Q64" s="171"/>
      <c r="R64" s="165"/>
    </row>
    <row r="65" spans="1:18" s="95" customFormat="1" ht="13.9">
      <c r="A65" s="100"/>
      <c r="B65" s="115" t="s">
        <v>141</v>
      </c>
      <c r="C65" s="154"/>
      <c r="D65" s="154"/>
      <c r="E65" s="96"/>
      <c r="F65" s="80">
        <v>0</v>
      </c>
      <c r="G65" s="80">
        <v>0</v>
      </c>
      <c r="H65" s="82"/>
      <c r="I65" s="80">
        <v>0</v>
      </c>
      <c r="J65" s="98"/>
      <c r="K65" s="98"/>
      <c r="L65" s="76"/>
      <c r="M65" s="76"/>
      <c r="N65" s="76"/>
      <c r="O65" s="76"/>
      <c r="P65" s="76"/>
      <c r="Q65" s="171"/>
      <c r="R65" s="165"/>
    </row>
    <row r="66" spans="1:18" s="95" customFormat="1" ht="13.9">
      <c r="A66" s="100"/>
      <c r="B66" s="115" t="s">
        <v>141</v>
      </c>
      <c r="C66" s="154"/>
      <c r="D66" s="154"/>
      <c r="E66" s="96"/>
      <c r="F66" s="80">
        <v>0</v>
      </c>
      <c r="G66" s="80">
        <v>0</v>
      </c>
      <c r="H66" s="82"/>
      <c r="I66" s="80">
        <v>0</v>
      </c>
      <c r="J66" s="98"/>
      <c r="K66" s="98"/>
      <c r="L66" s="76"/>
      <c r="M66" s="76"/>
      <c r="N66" s="76"/>
      <c r="O66" s="76"/>
      <c r="P66" s="76"/>
      <c r="Q66" s="171"/>
      <c r="R66" s="165"/>
    </row>
    <row r="67" spans="1:18" s="95" customFormat="1" ht="13.9">
      <c r="A67" s="100"/>
      <c r="B67" s="115" t="s">
        <v>141</v>
      </c>
      <c r="C67" s="154"/>
      <c r="D67" s="154"/>
      <c r="E67" s="96"/>
      <c r="F67" s="80">
        <v>0</v>
      </c>
      <c r="G67" s="80">
        <v>0</v>
      </c>
      <c r="H67" s="82"/>
      <c r="I67" s="80">
        <v>0</v>
      </c>
      <c r="J67" s="98"/>
      <c r="K67" s="98"/>
      <c r="L67" s="76"/>
      <c r="M67" s="76"/>
      <c r="N67" s="76"/>
      <c r="O67" s="76"/>
      <c r="P67" s="76"/>
      <c r="Q67" s="171"/>
      <c r="R67" s="165"/>
    </row>
    <row r="68" spans="1:18" s="95" customFormat="1" ht="13.9">
      <c r="A68" s="100"/>
      <c r="B68" s="115" t="s">
        <v>141</v>
      </c>
      <c r="C68" s="154"/>
      <c r="D68" s="154"/>
      <c r="E68" s="96"/>
      <c r="F68" s="80">
        <v>0</v>
      </c>
      <c r="G68" s="80">
        <v>0</v>
      </c>
      <c r="H68" s="82"/>
      <c r="I68" s="80">
        <v>0</v>
      </c>
      <c r="J68" s="98"/>
      <c r="K68" s="98"/>
      <c r="L68" s="76"/>
      <c r="M68" s="76"/>
      <c r="N68" s="76"/>
      <c r="O68" s="76"/>
      <c r="P68" s="76"/>
      <c r="Q68" s="171"/>
      <c r="R68" s="165"/>
    </row>
    <row r="69" spans="1:18" s="95" customFormat="1" ht="13.9">
      <c r="A69" s="100"/>
      <c r="B69" s="115" t="s">
        <v>141</v>
      </c>
      <c r="C69" s="154"/>
      <c r="D69" s="154"/>
      <c r="E69" s="96"/>
      <c r="F69" s="80">
        <v>0</v>
      </c>
      <c r="G69" s="80">
        <v>0</v>
      </c>
      <c r="H69" s="82"/>
      <c r="I69" s="80">
        <v>0</v>
      </c>
      <c r="J69" s="98"/>
      <c r="K69" s="98"/>
      <c r="L69" s="76"/>
      <c r="M69" s="76"/>
      <c r="N69" s="76"/>
      <c r="O69" s="76"/>
      <c r="P69" s="76"/>
      <c r="Q69" s="171"/>
      <c r="R69" s="165"/>
    </row>
    <row r="70" spans="1:18" s="36" customFormat="1" ht="15.6" customHeight="1">
      <c r="A70" s="16" t="s">
        <v>154</v>
      </c>
      <c r="B70" s="235" t="s">
        <v>155</v>
      </c>
      <c r="C70" s="236"/>
      <c r="D70" s="236"/>
      <c r="E70" s="236"/>
      <c r="F70" s="236"/>
      <c r="G70" s="236"/>
      <c r="H70" s="236"/>
      <c r="I70" s="236"/>
      <c r="J70" s="236"/>
      <c r="K70" s="236"/>
      <c r="L70" s="236"/>
      <c r="M70" s="236"/>
      <c r="N70" s="236"/>
      <c r="O70" s="236"/>
      <c r="P70" s="236"/>
      <c r="Q70" s="236"/>
      <c r="R70" s="237"/>
    </row>
    <row r="71" spans="1:18" s="95" customFormat="1" ht="13.9">
      <c r="A71" s="100"/>
      <c r="B71" s="115" t="s">
        <v>141</v>
      </c>
      <c r="C71" s="154"/>
      <c r="D71" s="154"/>
      <c r="E71" s="96"/>
      <c r="F71" s="80">
        <v>0</v>
      </c>
      <c r="G71" s="80">
        <v>0</v>
      </c>
      <c r="H71" s="82"/>
      <c r="I71" s="80">
        <v>0</v>
      </c>
      <c r="J71" s="98"/>
      <c r="K71" s="98"/>
      <c r="L71" s="76"/>
      <c r="M71" s="76"/>
      <c r="N71" s="76"/>
      <c r="O71" s="76"/>
      <c r="P71" s="76"/>
      <c r="Q71" s="171"/>
      <c r="R71" s="165"/>
    </row>
    <row r="72" spans="1:18" s="95" customFormat="1" ht="13.9">
      <c r="A72" s="100"/>
      <c r="B72" s="115" t="s">
        <v>141</v>
      </c>
      <c r="C72" s="154"/>
      <c r="D72" s="154"/>
      <c r="E72" s="96"/>
      <c r="F72" s="80">
        <v>0</v>
      </c>
      <c r="G72" s="80">
        <v>0</v>
      </c>
      <c r="H72" s="82"/>
      <c r="I72" s="80">
        <v>0</v>
      </c>
      <c r="J72" s="98"/>
      <c r="K72" s="98"/>
      <c r="L72" s="76"/>
      <c r="M72" s="76"/>
      <c r="N72" s="76"/>
      <c r="O72" s="76"/>
      <c r="P72" s="76"/>
      <c r="Q72" s="171"/>
      <c r="R72" s="165"/>
    </row>
    <row r="73" spans="1:18" s="95" customFormat="1" ht="13.9">
      <c r="A73" s="100"/>
      <c r="B73" s="115" t="s">
        <v>141</v>
      </c>
      <c r="C73" s="154"/>
      <c r="D73" s="154"/>
      <c r="E73" s="96"/>
      <c r="F73" s="80">
        <v>0</v>
      </c>
      <c r="G73" s="80">
        <v>0</v>
      </c>
      <c r="H73" s="82"/>
      <c r="I73" s="80">
        <v>0</v>
      </c>
      <c r="J73" s="98"/>
      <c r="K73" s="98"/>
      <c r="L73" s="76"/>
      <c r="M73" s="76"/>
      <c r="N73" s="76"/>
      <c r="O73" s="76"/>
      <c r="P73" s="76"/>
      <c r="Q73" s="171"/>
      <c r="R73" s="165"/>
    </row>
    <row r="74" spans="1:18" s="95" customFormat="1" ht="13.9">
      <c r="A74" s="100"/>
      <c r="B74" s="115" t="s">
        <v>141</v>
      </c>
      <c r="C74" s="154"/>
      <c r="D74" s="154"/>
      <c r="E74" s="96"/>
      <c r="F74" s="80">
        <v>0</v>
      </c>
      <c r="G74" s="80">
        <v>0</v>
      </c>
      <c r="H74" s="82"/>
      <c r="I74" s="80">
        <v>0</v>
      </c>
      <c r="J74" s="98"/>
      <c r="K74" s="98"/>
      <c r="L74" s="76"/>
      <c r="M74" s="76"/>
      <c r="N74" s="76"/>
      <c r="O74" s="76"/>
      <c r="P74" s="76"/>
      <c r="Q74" s="171"/>
      <c r="R74" s="165"/>
    </row>
    <row r="75" spans="1:18" s="95" customFormat="1" ht="13.9">
      <c r="A75" s="100"/>
      <c r="B75" s="115" t="s">
        <v>141</v>
      </c>
      <c r="C75" s="154"/>
      <c r="D75" s="154"/>
      <c r="E75" s="96"/>
      <c r="F75" s="80">
        <v>0</v>
      </c>
      <c r="G75" s="80">
        <v>0</v>
      </c>
      <c r="H75" s="82"/>
      <c r="I75" s="80">
        <v>0</v>
      </c>
      <c r="J75" s="98"/>
      <c r="K75" s="98"/>
      <c r="L75" s="76"/>
      <c r="M75" s="76"/>
      <c r="N75" s="76"/>
      <c r="O75" s="76"/>
      <c r="P75" s="76"/>
      <c r="Q75" s="171"/>
      <c r="R75" s="165"/>
    </row>
    <row r="76" spans="1:18" s="95" customFormat="1" ht="13.9">
      <c r="A76" s="100"/>
      <c r="B76" s="115" t="s">
        <v>141</v>
      </c>
      <c r="C76" s="154"/>
      <c r="D76" s="154"/>
      <c r="E76" s="96"/>
      <c r="F76" s="80">
        <v>0</v>
      </c>
      <c r="G76" s="80">
        <v>0</v>
      </c>
      <c r="H76" s="82"/>
      <c r="I76" s="80">
        <v>0</v>
      </c>
      <c r="J76" s="98"/>
      <c r="K76" s="98"/>
      <c r="L76" s="76"/>
      <c r="M76" s="76"/>
      <c r="N76" s="76"/>
      <c r="O76" s="76"/>
      <c r="P76" s="76"/>
      <c r="Q76" s="171"/>
      <c r="R76" s="165"/>
    </row>
    <row r="77" spans="1:18" s="95" customFormat="1" ht="13.9">
      <c r="A77" s="100"/>
      <c r="B77" s="115" t="s">
        <v>141</v>
      </c>
      <c r="C77" s="154"/>
      <c r="D77" s="154"/>
      <c r="E77" s="96"/>
      <c r="F77" s="80">
        <v>0</v>
      </c>
      <c r="G77" s="80">
        <v>0</v>
      </c>
      <c r="H77" s="82"/>
      <c r="I77" s="80">
        <v>0</v>
      </c>
      <c r="J77" s="98"/>
      <c r="K77" s="98"/>
      <c r="L77" s="76"/>
      <c r="M77" s="76"/>
      <c r="N77" s="76"/>
      <c r="O77" s="76"/>
      <c r="P77" s="76"/>
      <c r="Q77" s="171"/>
      <c r="R77" s="165"/>
    </row>
    <row r="78" spans="1:18" s="36" customFormat="1" ht="15.6" customHeight="1">
      <c r="A78" s="16" t="s">
        <v>156</v>
      </c>
      <c r="B78" s="235" t="s">
        <v>157</v>
      </c>
      <c r="C78" s="236"/>
      <c r="D78" s="236"/>
      <c r="E78" s="236"/>
      <c r="F78" s="236"/>
      <c r="G78" s="236"/>
      <c r="H78" s="236"/>
      <c r="I78" s="236"/>
      <c r="J78" s="236"/>
      <c r="K78" s="236"/>
      <c r="L78" s="236"/>
      <c r="M78" s="236"/>
      <c r="N78" s="236"/>
      <c r="O78" s="236"/>
      <c r="P78" s="236"/>
      <c r="Q78" s="236"/>
      <c r="R78" s="237"/>
    </row>
    <row r="79" spans="1:18" s="95" customFormat="1" ht="13.9">
      <c r="A79" s="100"/>
      <c r="B79" s="115" t="s">
        <v>141</v>
      </c>
      <c r="C79" s="154"/>
      <c r="D79" s="154"/>
      <c r="E79" s="96"/>
      <c r="F79" s="80">
        <v>0</v>
      </c>
      <c r="G79" s="80">
        <v>0</v>
      </c>
      <c r="H79" s="82"/>
      <c r="I79" s="80">
        <v>0</v>
      </c>
      <c r="J79" s="98"/>
      <c r="K79" s="98"/>
      <c r="L79" s="76"/>
      <c r="M79" s="76"/>
      <c r="N79" s="76"/>
      <c r="O79" s="76"/>
      <c r="P79" s="76"/>
      <c r="Q79" s="171"/>
      <c r="R79" s="165"/>
    </row>
    <row r="80" spans="1:18" s="95" customFormat="1" ht="13.9">
      <c r="A80" s="100"/>
      <c r="B80" s="115" t="s">
        <v>141</v>
      </c>
      <c r="C80" s="154"/>
      <c r="D80" s="154"/>
      <c r="E80" s="96"/>
      <c r="F80" s="80">
        <v>0</v>
      </c>
      <c r="G80" s="80">
        <v>0</v>
      </c>
      <c r="H80" s="82"/>
      <c r="I80" s="80">
        <v>0</v>
      </c>
      <c r="J80" s="98"/>
      <c r="K80" s="98"/>
      <c r="L80" s="76"/>
      <c r="M80" s="76"/>
      <c r="N80" s="76"/>
      <c r="O80" s="76"/>
      <c r="P80" s="76"/>
      <c r="Q80" s="171"/>
      <c r="R80" s="165"/>
    </row>
    <row r="81" spans="1:18" s="95" customFormat="1" ht="13.9">
      <c r="A81" s="100"/>
      <c r="B81" s="115" t="s">
        <v>141</v>
      </c>
      <c r="C81" s="154"/>
      <c r="D81" s="154"/>
      <c r="E81" s="96"/>
      <c r="F81" s="80">
        <v>0</v>
      </c>
      <c r="G81" s="80">
        <v>0</v>
      </c>
      <c r="H81" s="82"/>
      <c r="I81" s="80">
        <v>0</v>
      </c>
      <c r="J81" s="98"/>
      <c r="K81" s="98"/>
      <c r="L81" s="76"/>
      <c r="M81" s="76"/>
      <c r="N81" s="76"/>
      <c r="O81" s="76"/>
      <c r="P81" s="76"/>
      <c r="Q81" s="171"/>
      <c r="R81" s="165"/>
    </row>
    <row r="82" spans="1:18" s="95" customFormat="1" ht="13.9">
      <c r="A82" s="100"/>
      <c r="B82" s="115" t="s">
        <v>141</v>
      </c>
      <c r="C82" s="154"/>
      <c r="D82" s="154"/>
      <c r="E82" s="96"/>
      <c r="F82" s="80">
        <v>0</v>
      </c>
      <c r="G82" s="80">
        <v>0</v>
      </c>
      <c r="H82" s="82"/>
      <c r="I82" s="80">
        <v>0</v>
      </c>
      <c r="J82" s="98"/>
      <c r="K82" s="98"/>
      <c r="L82" s="76"/>
      <c r="M82" s="76"/>
      <c r="N82" s="76"/>
      <c r="O82" s="76"/>
      <c r="P82" s="76"/>
      <c r="Q82" s="171"/>
      <c r="R82" s="165"/>
    </row>
    <row r="83" spans="1:18" s="95" customFormat="1" ht="13.9">
      <c r="A83" s="100"/>
      <c r="B83" s="115" t="s">
        <v>141</v>
      </c>
      <c r="C83" s="154"/>
      <c r="D83" s="154"/>
      <c r="E83" s="96"/>
      <c r="F83" s="80">
        <v>0</v>
      </c>
      <c r="G83" s="80">
        <v>0</v>
      </c>
      <c r="H83" s="82"/>
      <c r="I83" s="80">
        <v>0</v>
      </c>
      <c r="J83" s="98"/>
      <c r="K83" s="98"/>
      <c r="L83" s="76"/>
      <c r="M83" s="76"/>
      <c r="N83" s="76"/>
      <c r="O83" s="76"/>
      <c r="P83" s="76"/>
      <c r="Q83" s="171"/>
      <c r="R83" s="165"/>
    </row>
    <row r="84" spans="1:18" s="95" customFormat="1" ht="13.9">
      <c r="A84" s="100"/>
      <c r="B84" s="115" t="s">
        <v>141</v>
      </c>
      <c r="C84" s="154"/>
      <c r="D84" s="154"/>
      <c r="E84" s="96"/>
      <c r="F84" s="80">
        <v>0</v>
      </c>
      <c r="G84" s="80">
        <v>0</v>
      </c>
      <c r="H84" s="82"/>
      <c r="I84" s="80">
        <v>0</v>
      </c>
      <c r="J84" s="98"/>
      <c r="K84" s="98"/>
      <c r="L84" s="76"/>
      <c r="M84" s="76"/>
      <c r="N84" s="76"/>
      <c r="O84" s="76"/>
      <c r="P84" s="76"/>
      <c r="Q84" s="171"/>
      <c r="R84" s="165"/>
    </row>
    <row r="85" spans="1:18" s="95" customFormat="1" ht="13.9">
      <c r="A85" s="100"/>
      <c r="B85" s="115" t="s">
        <v>141</v>
      </c>
      <c r="C85" s="154"/>
      <c r="D85" s="154"/>
      <c r="E85" s="96"/>
      <c r="F85" s="80">
        <v>0</v>
      </c>
      <c r="G85" s="80">
        <v>0</v>
      </c>
      <c r="H85" s="82"/>
      <c r="I85" s="80">
        <v>0</v>
      </c>
      <c r="J85" s="98"/>
      <c r="K85" s="98"/>
      <c r="L85" s="76"/>
      <c r="M85" s="76"/>
      <c r="N85" s="76"/>
      <c r="O85" s="76"/>
      <c r="P85" s="76"/>
      <c r="Q85" s="171"/>
      <c r="R85" s="165"/>
    </row>
    <row r="86" spans="1:18" s="36" customFormat="1" ht="15.6" customHeight="1">
      <c r="A86" s="16" t="s">
        <v>158</v>
      </c>
      <c r="B86" s="235" t="s">
        <v>159</v>
      </c>
      <c r="C86" s="236"/>
      <c r="D86" s="236"/>
      <c r="E86" s="236"/>
      <c r="F86" s="236"/>
      <c r="G86" s="236"/>
      <c r="H86" s="236"/>
      <c r="I86" s="236"/>
      <c r="J86" s="236"/>
      <c r="K86" s="236"/>
      <c r="L86" s="236"/>
      <c r="M86" s="236"/>
      <c r="N86" s="236"/>
      <c r="O86" s="236"/>
      <c r="P86" s="236"/>
      <c r="Q86" s="236"/>
      <c r="R86" s="237"/>
    </row>
    <row r="87" spans="1:18" s="95" customFormat="1" ht="13.9">
      <c r="A87" s="100"/>
      <c r="B87" s="115" t="s">
        <v>141</v>
      </c>
      <c r="C87" s="154"/>
      <c r="D87" s="154"/>
      <c r="E87" s="96"/>
      <c r="F87" s="80">
        <v>0</v>
      </c>
      <c r="G87" s="80">
        <v>0</v>
      </c>
      <c r="H87" s="82"/>
      <c r="I87" s="80">
        <v>0</v>
      </c>
      <c r="J87" s="98"/>
      <c r="K87" s="98"/>
      <c r="L87" s="76"/>
      <c r="M87" s="76"/>
      <c r="N87" s="76"/>
      <c r="O87" s="76"/>
      <c r="P87" s="76"/>
      <c r="Q87" s="171"/>
      <c r="R87" s="165"/>
    </row>
    <row r="88" spans="1:18" s="95" customFormat="1" ht="13.9">
      <c r="A88" s="100"/>
      <c r="B88" s="115" t="s">
        <v>141</v>
      </c>
      <c r="C88" s="154"/>
      <c r="D88" s="154"/>
      <c r="E88" s="96"/>
      <c r="F88" s="80">
        <v>0</v>
      </c>
      <c r="G88" s="80">
        <v>0</v>
      </c>
      <c r="H88" s="82"/>
      <c r="I88" s="80">
        <v>0</v>
      </c>
      <c r="J88" s="98"/>
      <c r="K88" s="98"/>
      <c r="L88" s="76"/>
      <c r="M88" s="76"/>
      <c r="N88" s="76"/>
      <c r="O88" s="76"/>
      <c r="P88" s="76"/>
      <c r="Q88" s="171"/>
      <c r="R88" s="165"/>
    </row>
    <row r="89" spans="1:18" s="95" customFormat="1" ht="13.9">
      <c r="A89" s="100"/>
      <c r="B89" s="115" t="s">
        <v>141</v>
      </c>
      <c r="C89" s="154"/>
      <c r="D89" s="154"/>
      <c r="E89" s="96"/>
      <c r="F89" s="80">
        <v>0</v>
      </c>
      <c r="G89" s="80">
        <v>0</v>
      </c>
      <c r="H89" s="82"/>
      <c r="I89" s="80">
        <v>0</v>
      </c>
      <c r="J89" s="98"/>
      <c r="K89" s="98"/>
      <c r="L89" s="76"/>
      <c r="M89" s="76"/>
      <c r="N89" s="76"/>
      <c r="O89" s="76"/>
      <c r="P89" s="76"/>
      <c r="Q89" s="171"/>
      <c r="R89" s="165"/>
    </row>
    <row r="90" spans="1:18" s="95" customFormat="1" ht="13.9">
      <c r="A90" s="100"/>
      <c r="B90" s="115" t="s">
        <v>141</v>
      </c>
      <c r="C90" s="154"/>
      <c r="D90" s="154"/>
      <c r="E90" s="96"/>
      <c r="F90" s="80">
        <v>0</v>
      </c>
      <c r="G90" s="80">
        <v>0</v>
      </c>
      <c r="H90" s="82"/>
      <c r="I90" s="80">
        <v>0</v>
      </c>
      <c r="J90" s="98"/>
      <c r="K90" s="98"/>
      <c r="L90" s="76"/>
      <c r="M90" s="76"/>
      <c r="N90" s="76"/>
      <c r="O90" s="76"/>
      <c r="P90" s="76"/>
      <c r="Q90" s="171"/>
      <c r="R90" s="165"/>
    </row>
    <row r="91" spans="1:18" s="95" customFormat="1" ht="13.9">
      <c r="A91" s="100"/>
      <c r="B91" s="115" t="s">
        <v>141</v>
      </c>
      <c r="C91" s="154"/>
      <c r="D91" s="154"/>
      <c r="E91" s="96"/>
      <c r="F91" s="80">
        <v>0</v>
      </c>
      <c r="G91" s="80">
        <v>0</v>
      </c>
      <c r="H91" s="82"/>
      <c r="I91" s="80">
        <v>0</v>
      </c>
      <c r="J91" s="98"/>
      <c r="K91" s="98"/>
      <c r="L91" s="76"/>
      <c r="M91" s="76"/>
      <c r="N91" s="76"/>
      <c r="O91" s="76"/>
      <c r="P91" s="76"/>
      <c r="Q91" s="171"/>
      <c r="R91" s="165"/>
    </row>
    <row r="92" spans="1:18" s="95" customFormat="1" ht="13.9">
      <c r="A92" s="100"/>
      <c r="B92" s="115" t="s">
        <v>141</v>
      </c>
      <c r="C92" s="154"/>
      <c r="D92" s="154"/>
      <c r="E92" s="96"/>
      <c r="F92" s="80">
        <v>0</v>
      </c>
      <c r="G92" s="80">
        <v>0</v>
      </c>
      <c r="H92" s="82"/>
      <c r="I92" s="80">
        <v>0</v>
      </c>
      <c r="J92" s="98"/>
      <c r="K92" s="98"/>
      <c r="L92" s="76"/>
      <c r="M92" s="76"/>
      <c r="N92" s="76"/>
      <c r="O92" s="76"/>
      <c r="P92" s="76"/>
      <c r="Q92" s="171"/>
      <c r="R92" s="165"/>
    </row>
    <row r="93" spans="1:18" s="36" customFormat="1" ht="15.6" customHeight="1">
      <c r="A93" s="16" t="s">
        <v>160</v>
      </c>
      <c r="B93" s="235" t="s">
        <v>161</v>
      </c>
      <c r="C93" s="236"/>
      <c r="D93" s="236"/>
      <c r="E93" s="236"/>
      <c r="F93" s="236"/>
      <c r="G93" s="236"/>
      <c r="H93" s="236"/>
      <c r="I93" s="236"/>
      <c r="J93" s="236"/>
      <c r="K93" s="236"/>
      <c r="L93" s="236"/>
      <c r="M93" s="236"/>
      <c r="N93" s="236"/>
      <c r="O93" s="236"/>
      <c r="P93" s="236"/>
      <c r="Q93" s="236"/>
      <c r="R93" s="237"/>
    </row>
    <row r="94" spans="1:18" s="95" customFormat="1" ht="13.9">
      <c r="A94" s="100"/>
      <c r="B94" s="115" t="s">
        <v>141</v>
      </c>
      <c r="C94" s="154"/>
      <c r="D94" s="154"/>
      <c r="E94" s="96"/>
      <c r="F94" s="80">
        <v>0</v>
      </c>
      <c r="G94" s="80">
        <v>0</v>
      </c>
      <c r="H94" s="82"/>
      <c r="I94" s="80">
        <v>0</v>
      </c>
      <c r="J94" s="98"/>
      <c r="K94" s="98"/>
      <c r="L94" s="76"/>
      <c r="M94" s="76"/>
      <c r="N94" s="76"/>
      <c r="O94" s="76"/>
      <c r="P94" s="76"/>
      <c r="Q94" s="171"/>
      <c r="R94" s="165"/>
    </row>
    <row r="95" spans="1:18" s="95" customFormat="1" ht="13.9">
      <c r="A95" s="100"/>
      <c r="B95" s="115" t="s">
        <v>141</v>
      </c>
      <c r="C95" s="154"/>
      <c r="D95" s="154"/>
      <c r="E95" s="96"/>
      <c r="F95" s="80">
        <v>0</v>
      </c>
      <c r="G95" s="80">
        <v>0</v>
      </c>
      <c r="H95" s="82"/>
      <c r="I95" s="80">
        <v>0</v>
      </c>
      <c r="J95" s="98"/>
      <c r="K95" s="98"/>
      <c r="L95" s="76"/>
      <c r="M95" s="76"/>
      <c r="N95" s="76"/>
      <c r="O95" s="76"/>
      <c r="P95" s="76"/>
      <c r="Q95" s="171"/>
      <c r="R95" s="165"/>
    </row>
    <row r="96" spans="1:18" s="95" customFormat="1" ht="13.9">
      <c r="A96" s="100"/>
      <c r="B96" s="115" t="s">
        <v>141</v>
      </c>
      <c r="C96" s="154"/>
      <c r="D96" s="154"/>
      <c r="E96" s="96"/>
      <c r="F96" s="80">
        <v>0</v>
      </c>
      <c r="G96" s="80">
        <v>0</v>
      </c>
      <c r="H96" s="82"/>
      <c r="I96" s="80">
        <v>0</v>
      </c>
      <c r="J96" s="98"/>
      <c r="K96" s="98"/>
      <c r="L96" s="76"/>
      <c r="M96" s="76"/>
      <c r="N96" s="76"/>
      <c r="O96" s="76"/>
      <c r="P96" s="76"/>
      <c r="Q96" s="171"/>
      <c r="R96" s="165"/>
    </row>
    <row r="97" spans="1:18" s="95" customFormat="1" ht="13.9">
      <c r="A97" s="100"/>
      <c r="B97" s="115" t="s">
        <v>141</v>
      </c>
      <c r="C97" s="154"/>
      <c r="D97" s="154"/>
      <c r="E97" s="96"/>
      <c r="F97" s="80">
        <v>0</v>
      </c>
      <c r="G97" s="80">
        <v>0</v>
      </c>
      <c r="H97" s="82"/>
      <c r="I97" s="80">
        <v>0</v>
      </c>
      <c r="J97" s="98"/>
      <c r="K97" s="98"/>
      <c r="L97" s="76"/>
      <c r="M97" s="76"/>
      <c r="N97" s="76"/>
      <c r="O97" s="76"/>
      <c r="P97" s="76"/>
      <c r="Q97" s="171"/>
      <c r="R97" s="165"/>
    </row>
    <row r="98" spans="1:18" s="95" customFormat="1" ht="13.9">
      <c r="A98" s="100"/>
      <c r="B98" s="115" t="s">
        <v>141</v>
      </c>
      <c r="C98" s="154"/>
      <c r="D98" s="154"/>
      <c r="E98" s="96"/>
      <c r="F98" s="80">
        <v>0</v>
      </c>
      <c r="G98" s="80">
        <v>0</v>
      </c>
      <c r="H98" s="82"/>
      <c r="I98" s="80">
        <v>0</v>
      </c>
      <c r="J98" s="98"/>
      <c r="K98" s="98"/>
      <c r="L98" s="76"/>
      <c r="M98" s="76"/>
      <c r="N98" s="76"/>
      <c r="O98" s="76"/>
      <c r="P98" s="76"/>
      <c r="Q98" s="171"/>
      <c r="R98" s="165"/>
    </row>
    <row r="99" spans="1:18" s="95" customFormat="1" ht="13.9">
      <c r="A99" s="100"/>
      <c r="B99" s="115" t="s">
        <v>141</v>
      </c>
      <c r="C99" s="154"/>
      <c r="D99" s="154"/>
      <c r="E99" s="96"/>
      <c r="F99" s="80">
        <v>0</v>
      </c>
      <c r="G99" s="80">
        <v>0</v>
      </c>
      <c r="H99" s="82"/>
      <c r="I99" s="80">
        <v>0</v>
      </c>
      <c r="J99" s="98"/>
      <c r="K99" s="98"/>
      <c r="L99" s="76"/>
      <c r="M99" s="76"/>
      <c r="N99" s="76"/>
      <c r="O99" s="76"/>
      <c r="P99" s="76"/>
      <c r="Q99" s="171"/>
      <c r="R99" s="165"/>
    </row>
    <row r="100" spans="1:18" s="95" customFormat="1" ht="13.9">
      <c r="A100" s="100"/>
      <c r="B100" s="115" t="s">
        <v>141</v>
      </c>
      <c r="C100" s="154"/>
      <c r="D100" s="154"/>
      <c r="E100" s="96"/>
      <c r="F100" s="80">
        <v>0</v>
      </c>
      <c r="G100" s="80">
        <v>0</v>
      </c>
      <c r="H100" s="82"/>
      <c r="I100" s="80">
        <v>0</v>
      </c>
      <c r="J100" s="98"/>
      <c r="K100" s="98"/>
      <c r="L100" s="76"/>
      <c r="M100" s="76"/>
      <c r="N100" s="76"/>
      <c r="O100" s="76"/>
      <c r="P100" s="76"/>
      <c r="Q100" s="171"/>
      <c r="R100" s="165"/>
    </row>
    <row r="101" spans="1:18" s="36" customFormat="1" ht="15.6" customHeight="1">
      <c r="A101" s="16" t="s">
        <v>162</v>
      </c>
      <c r="B101" s="235" t="s">
        <v>163</v>
      </c>
      <c r="C101" s="236"/>
      <c r="D101" s="236"/>
      <c r="E101" s="236"/>
      <c r="F101" s="236"/>
      <c r="G101" s="236"/>
      <c r="H101" s="236"/>
      <c r="I101" s="236"/>
      <c r="J101" s="236"/>
      <c r="K101" s="236"/>
      <c r="L101" s="236"/>
      <c r="M101" s="236"/>
      <c r="N101" s="236"/>
      <c r="O101" s="236"/>
      <c r="P101" s="236"/>
      <c r="Q101" s="236"/>
      <c r="R101" s="237"/>
    </row>
    <row r="102" spans="1:18" s="95" customFormat="1" ht="13.9">
      <c r="A102" s="100"/>
      <c r="B102" s="115" t="s">
        <v>141</v>
      </c>
      <c r="C102" s="154"/>
      <c r="D102" s="154"/>
      <c r="E102" s="96"/>
      <c r="F102" s="80">
        <v>0</v>
      </c>
      <c r="G102" s="80">
        <v>0</v>
      </c>
      <c r="H102" s="82"/>
      <c r="I102" s="80">
        <v>0</v>
      </c>
      <c r="J102" s="98"/>
      <c r="K102" s="98"/>
      <c r="L102" s="76"/>
      <c r="M102" s="76"/>
      <c r="N102" s="76"/>
      <c r="O102" s="76"/>
      <c r="P102" s="76"/>
      <c r="Q102" s="171"/>
      <c r="R102" s="165"/>
    </row>
    <row r="103" spans="1:18" s="95" customFormat="1" ht="13.9">
      <c r="A103" s="100"/>
      <c r="B103" s="115" t="s">
        <v>141</v>
      </c>
      <c r="C103" s="154"/>
      <c r="D103" s="154"/>
      <c r="E103" s="96"/>
      <c r="F103" s="80">
        <v>0</v>
      </c>
      <c r="G103" s="80">
        <v>0</v>
      </c>
      <c r="H103" s="82"/>
      <c r="I103" s="80">
        <v>0</v>
      </c>
      <c r="J103" s="98"/>
      <c r="K103" s="98"/>
      <c r="L103" s="76"/>
      <c r="M103" s="76"/>
      <c r="N103" s="76"/>
      <c r="O103" s="76"/>
      <c r="P103" s="76"/>
      <c r="Q103" s="171"/>
      <c r="R103" s="165"/>
    </row>
    <row r="104" spans="1:18" s="95" customFormat="1" ht="13.9">
      <c r="A104" s="100"/>
      <c r="B104" s="115" t="s">
        <v>141</v>
      </c>
      <c r="C104" s="154"/>
      <c r="D104" s="154"/>
      <c r="E104" s="96"/>
      <c r="F104" s="80">
        <v>0</v>
      </c>
      <c r="G104" s="80">
        <v>0</v>
      </c>
      <c r="H104" s="82"/>
      <c r="I104" s="80">
        <v>0</v>
      </c>
      <c r="J104" s="98"/>
      <c r="K104" s="98"/>
      <c r="L104" s="76"/>
      <c r="M104" s="76"/>
      <c r="N104" s="76"/>
      <c r="O104" s="76"/>
      <c r="P104" s="76"/>
      <c r="Q104" s="171"/>
      <c r="R104" s="165"/>
    </row>
    <row r="105" spans="1:18" s="95" customFormat="1" ht="13.9">
      <c r="A105" s="100"/>
      <c r="B105" s="115" t="s">
        <v>141</v>
      </c>
      <c r="C105" s="154"/>
      <c r="D105" s="154"/>
      <c r="E105" s="96"/>
      <c r="F105" s="80">
        <v>0</v>
      </c>
      <c r="G105" s="80">
        <v>0</v>
      </c>
      <c r="H105" s="82"/>
      <c r="I105" s="80">
        <v>0</v>
      </c>
      <c r="J105" s="98"/>
      <c r="K105" s="98"/>
      <c r="L105" s="76"/>
      <c r="M105" s="76"/>
      <c r="N105" s="76"/>
      <c r="O105" s="76"/>
      <c r="P105" s="76"/>
      <c r="Q105" s="171"/>
      <c r="R105" s="165"/>
    </row>
    <row r="106" spans="1:18" s="95" customFormat="1" ht="13.9">
      <c r="A106" s="100"/>
      <c r="B106" s="115" t="s">
        <v>141</v>
      </c>
      <c r="C106" s="154"/>
      <c r="D106" s="154"/>
      <c r="E106" s="96"/>
      <c r="F106" s="80">
        <v>0</v>
      </c>
      <c r="G106" s="80">
        <v>0</v>
      </c>
      <c r="H106" s="82"/>
      <c r="I106" s="80">
        <v>0</v>
      </c>
      <c r="J106" s="98"/>
      <c r="K106" s="98"/>
      <c r="L106" s="76"/>
      <c r="M106" s="76"/>
      <c r="N106" s="76"/>
      <c r="O106" s="76"/>
      <c r="P106" s="76"/>
      <c r="Q106" s="171"/>
      <c r="R106" s="165"/>
    </row>
    <row r="107" spans="1:18" s="95" customFormat="1" ht="13.9">
      <c r="A107" s="100"/>
      <c r="B107" s="115" t="s">
        <v>141</v>
      </c>
      <c r="C107" s="154"/>
      <c r="D107" s="154"/>
      <c r="E107" s="96"/>
      <c r="F107" s="80">
        <v>0</v>
      </c>
      <c r="G107" s="80">
        <v>0</v>
      </c>
      <c r="H107" s="82"/>
      <c r="I107" s="80">
        <v>0</v>
      </c>
      <c r="J107" s="98"/>
      <c r="K107" s="98"/>
      <c r="L107" s="76"/>
      <c r="M107" s="76"/>
      <c r="N107" s="76"/>
      <c r="O107" s="76"/>
      <c r="P107" s="76"/>
      <c r="Q107" s="171"/>
      <c r="R107" s="165"/>
    </row>
    <row r="108" spans="1:18" s="95" customFormat="1" ht="13.9">
      <c r="A108" s="100"/>
      <c r="B108" s="115" t="s">
        <v>141</v>
      </c>
      <c r="C108" s="154"/>
      <c r="D108" s="154"/>
      <c r="E108" s="96"/>
      <c r="F108" s="80">
        <v>0</v>
      </c>
      <c r="G108" s="80">
        <v>0</v>
      </c>
      <c r="H108" s="82"/>
      <c r="I108" s="80">
        <v>0</v>
      </c>
      <c r="J108" s="98"/>
      <c r="K108" s="98"/>
      <c r="L108" s="76"/>
      <c r="M108" s="76"/>
      <c r="N108" s="76"/>
      <c r="O108" s="76"/>
      <c r="P108" s="76"/>
      <c r="Q108" s="171"/>
      <c r="R108" s="165"/>
    </row>
    <row r="109" spans="1:18" s="95" customFormat="1" ht="13.9">
      <c r="A109" s="100"/>
      <c r="B109" s="115" t="s">
        <v>141</v>
      </c>
      <c r="C109" s="154"/>
      <c r="D109" s="154"/>
      <c r="E109" s="96"/>
      <c r="F109" s="80">
        <v>0</v>
      </c>
      <c r="G109" s="80">
        <v>0</v>
      </c>
      <c r="H109" s="82"/>
      <c r="I109" s="80">
        <v>0</v>
      </c>
      <c r="J109" s="98"/>
      <c r="K109" s="98"/>
      <c r="L109" s="76"/>
      <c r="M109" s="76"/>
      <c r="N109" s="76"/>
      <c r="O109" s="76"/>
      <c r="P109" s="76"/>
      <c r="Q109" s="171"/>
      <c r="R109" s="165"/>
    </row>
    <row r="110" spans="1:18" s="95" customFormat="1" ht="13.9">
      <c r="A110" s="100"/>
      <c r="B110" s="115" t="s">
        <v>141</v>
      </c>
      <c r="C110" s="154"/>
      <c r="D110" s="154"/>
      <c r="E110" s="96"/>
      <c r="F110" s="80">
        <v>0</v>
      </c>
      <c r="G110" s="80">
        <v>0</v>
      </c>
      <c r="H110" s="82"/>
      <c r="I110" s="80">
        <v>0</v>
      </c>
      <c r="J110" s="98"/>
      <c r="K110" s="98"/>
      <c r="L110" s="76"/>
      <c r="M110" s="76"/>
      <c r="N110" s="76"/>
      <c r="O110" s="76"/>
      <c r="P110" s="76"/>
      <c r="Q110" s="171"/>
      <c r="R110" s="165"/>
    </row>
    <row r="111" spans="1:18" s="95" customFormat="1" ht="13.9">
      <c r="A111" s="100"/>
      <c r="B111" s="115" t="s">
        <v>141</v>
      </c>
      <c r="C111" s="154"/>
      <c r="D111" s="154"/>
      <c r="E111" s="96"/>
      <c r="F111" s="80">
        <v>0</v>
      </c>
      <c r="G111" s="80">
        <v>0</v>
      </c>
      <c r="H111" s="82"/>
      <c r="I111" s="80">
        <v>0</v>
      </c>
      <c r="J111" s="98"/>
      <c r="K111" s="98"/>
      <c r="L111" s="76"/>
      <c r="M111" s="76"/>
      <c r="N111" s="76"/>
      <c r="O111" s="76"/>
      <c r="P111" s="76"/>
      <c r="Q111" s="171"/>
      <c r="R111" s="165"/>
    </row>
    <row r="112" spans="1:18" s="95" customFormat="1" ht="13.9">
      <c r="A112" s="100"/>
      <c r="B112" s="115" t="s">
        <v>141</v>
      </c>
      <c r="C112" s="154"/>
      <c r="D112" s="154"/>
      <c r="E112" s="96"/>
      <c r="F112" s="80">
        <v>0</v>
      </c>
      <c r="G112" s="80">
        <v>0</v>
      </c>
      <c r="H112" s="82"/>
      <c r="I112" s="80">
        <v>0</v>
      </c>
      <c r="J112" s="98"/>
      <c r="K112" s="98"/>
      <c r="L112" s="76"/>
      <c r="M112" s="76"/>
      <c r="N112" s="76"/>
      <c r="O112" s="76"/>
      <c r="P112" s="76"/>
      <c r="Q112" s="171"/>
      <c r="R112" s="165"/>
    </row>
    <row r="113" spans="1:18" s="95" customFormat="1" ht="13.9">
      <c r="A113" s="100"/>
      <c r="B113" s="115" t="s">
        <v>141</v>
      </c>
      <c r="C113" s="154"/>
      <c r="D113" s="154"/>
      <c r="E113" s="96"/>
      <c r="F113" s="80">
        <v>0</v>
      </c>
      <c r="G113" s="80">
        <v>0</v>
      </c>
      <c r="H113" s="82"/>
      <c r="I113" s="80">
        <v>0</v>
      </c>
      <c r="J113" s="98"/>
      <c r="K113" s="98"/>
      <c r="L113" s="76"/>
      <c r="M113" s="76"/>
      <c r="N113" s="76"/>
      <c r="O113" s="76"/>
      <c r="P113" s="76"/>
      <c r="Q113" s="171"/>
      <c r="R113" s="165"/>
    </row>
    <row r="114" spans="1:18" s="95" customFormat="1" ht="13.9">
      <c r="A114" s="100"/>
      <c r="B114" s="115" t="s">
        <v>141</v>
      </c>
      <c r="C114" s="154"/>
      <c r="D114" s="154"/>
      <c r="E114" s="96"/>
      <c r="F114" s="80">
        <v>0</v>
      </c>
      <c r="G114" s="80">
        <v>0</v>
      </c>
      <c r="H114" s="82"/>
      <c r="I114" s="80">
        <v>0</v>
      </c>
      <c r="J114" s="98"/>
      <c r="K114" s="98"/>
      <c r="L114" s="76"/>
      <c r="M114" s="76"/>
      <c r="N114" s="76"/>
      <c r="O114" s="76"/>
      <c r="P114" s="76"/>
      <c r="Q114" s="171"/>
      <c r="R114" s="165"/>
    </row>
    <row r="115" spans="1:18" s="95" customFormat="1" ht="13.9">
      <c r="A115" s="100"/>
      <c r="B115" s="115" t="s">
        <v>141</v>
      </c>
      <c r="C115" s="154"/>
      <c r="D115" s="154"/>
      <c r="E115" s="96"/>
      <c r="F115" s="80">
        <v>0</v>
      </c>
      <c r="G115" s="80">
        <v>0</v>
      </c>
      <c r="H115" s="82"/>
      <c r="I115" s="80">
        <v>0</v>
      </c>
      <c r="J115" s="98"/>
      <c r="K115" s="98"/>
      <c r="L115" s="76"/>
      <c r="M115" s="76"/>
      <c r="N115" s="76"/>
      <c r="O115" s="76"/>
      <c r="P115" s="76"/>
      <c r="Q115" s="171"/>
      <c r="R115" s="165"/>
    </row>
    <row r="116" spans="1:18" s="95" customFormat="1" ht="13.9">
      <c r="A116" s="100"/>
      <c r="B116" s="115" t="s">
        <v>141</v>
      </c>
      <c r="C116" s="154"/>
      <c r="D116" s="154"/>
      <c r="E116" s="96"/>
      <c r="F116" s="80">
        <v>0</v>
      </c>
      <c r="G116" s="80">
        <v>0</v>
      </c>
      <c r="H116" s="82"/>
      <c r="I116" s="80">
        <v>0</v>
      </c>
      <c r="J116" s="98"/>
      <c r="K116" s="98"/>
      <c r="L116" s="76"/>
      <c r="M116" s="76"/>
      <c r="N116" s="76"/>
      <c r="O116" s="76"/>
      <c r="P116" s="76"/>
      <c r="Q116" s="171"/>
      <c r="R116" s="165"/>
    </row>
    <row r="117" spans="1:18" s="95" customFormat="1" ht="13.9">
      <c r="A117" s="100"/>
      <c r="B117" s="115" t="s">
        <v>141</v>
      </c>
      <c r="C117" s="154"/>
      <c r="D117" s="154"/>
      <c r="E117" s="96"/>
      <c r="F117" s="80">
        <v>0</v>
      </c>
      <c r="G117" s="80">
        <v>0</v>
      </c>
      <c r="H117" s="82"/>
      <c r="I117" s="80">
        <v>0</v>
      </c>
      <c r="J117" s="98"/>
      <c r="K117" s="98"/>
      <c r="L117" s="76"/>
      <c r="M117" s="76"/>
      <c r="N117" s="76"/>
      <c r="O117" s="76"/>
      <c r="P117" s="76"/>
      <c r="Q117" s="171"/>
      <c r="R117" s="165"/>
    </row>
    <row r="118" spans="1:18" s="95" customFormat="1" ht="13.9">
      <c r="A118" s="100"/>
      <c r="B118" s="115" t="s">
        <v>141</v>
      </c>
      <c r="C118" s="154"/>
      <c r="D118" s="154"/>
      <c r="E118" s="96"/>
      <c r="F118" s="80">
        <v>0</v>
      </c>
      <c r="G118" s="80">
        <v>0</v>
      </c>
      <c r="H118" s="82"/>
      <c r="I118" s="80">
        <v>0</v>
      </c>
      <c r="J118" s="98"/>
      <c r="K118" s="98"/>
      <c r="L118" s="76"/>
      <c r="M118" s="76"/>
      <c r="N118" s="76"/>
      <c r="O118" s="76"/>
      <c r="P118" s="76"/>
      <c r="Q118" s="171"/>
      <c r="R118" s="165"/>
    </row>
    <row r="119" spans="1:18" s="95" customFormat="1" ht="13.9">
      <c r="A119" s="100"/>
      <c r="B119" s="115" t="s">
        <v>141</v>
      </c>
      <c r="C119" s="154"/>
      <c r="D119" s="154"/>
      <c r="E119" s="96"/>
      <c r="F119" s="80">
        <v>0</v>
      </c>
      <c r="G119" s="80">
        <v>0</v>
      </c>
      <c r="H119" s="82"/>
      <c r="I119" s="80">
        <v>0</v>
      </c>
      <c r="J119" s="98"/>
      <c r="K119" s="98"/>
      <c r="L119" s="76"/>
      <c r="M119" s="76"/>
      <c r="N119" s="76"/>
      <c r="O119" s="76"/>
      <c r="P119" s="76"/>
      <c r="Q119" s="171"/>
      <c r="R119" s="165"/>
    </row>
    <row r="120" spans="1:18" s="95" customFormat="1" ht="13.9">
      <c r="A120" s="100"/>
      <c r="B120" s="115" t="s">
        <v>141</v>
      </c>
      <c r="C120" s="154"/>
      <c r="D120" s="154"/>
      <c r="E120" s="96"/>
      <c r="F120" s="80">
        <v>0</v>
      </c>
      <c r="G120" s="80">
        <v>0</v>
      </c>
      <c r="H120" s="82"/>
      <c r="I120" s="80">
        <v>0</v>
      </c>
      <c r="J120" s="98"/>
      <c r="K120" s="98"/>
      <c r="L120" s="76"/>
      <c r="M120" s="76"/>
      <c r="N120" s="76"/>
      <c r="O120" s="76"/>
      <c r="P120" s="76"/>
      <c r="Q120" s="171"/>
      <c r="R120" s="165"/>
    </row>
    <row r="121" spans="1:18" s="95" customFormat="1" ht="15" customHeight="1">
      <c r="A121" s="87"/>
      <c r="B121" s="96"/>
      <c r="C121" s="96"/>
      <c r="D121" s="96"/>
      <c r="E121" s="96"/>
      <c r="F121" s="96"/>
      <c r="G121" s="96"/>
      <c r="H121" s="96"/>
      <c r="I121" s="96"/>
      <c r="J121" s="96"/>
      <c r="K121" s="96"/>
      <c r="L121" s="173"/>
      <c r="M121" s="173"/>
      <c r="N121" s="173"/>
      <c r="O121" s="173"/>
      <c r="P121" s="173"/>
      <c r="Q121" s="173"/>
      <c r="R121" s="173"/>
    </row>
    <row r="122" spans="1:18" s="95" customFormat="1" ht="15" customHeight="1">
      <c r="A122" s="87"/>
      <c r="B122" s="96"/>
      <c r="C122" s="96"/>
      <c r="D122" s="96"/>
      <c r="E122" s="96"/>
      <c r="F122" s="96"/>
      <c r="G122" s="96"/>
      <c r="H122" s="96"/>
      <c r="I122" s="96"/>
      <c r="J122" s="96"/>
      <c r="K122" s="96"/>
      <c r="L122" s="173"/>
      <c r="M122" s="173"/>
      <c r="N122" s="173"/>
      <c r="O122" s="173"/>
      <c r="P122" s="173"/>
      <c r="Q122" s="173"/>
      <c r="R122" s="173"/>
    </row>
    <row r="123" spans="1:18" s="46" customFormat="1" ht="15" customHeight="1">
      <c r="A123" s="86"/>
      <c r="B123" s="96"/>
      <c r="C123" s="96"/>
      <c r="D123" s="96"/>
      <c r="E123" s="101"/>
      <c r="F123" s="101"/>
      <c r="G123" s="101"/>
      <c r="H123" s="101"/>
      <c r="I123" s="101"/>
      <c r="J123" s="101"/>
      <c r="K123" s="101"/>
      <c r="L123" s="173"/>
      <c r="M123" s="173"/>
      <c r="N123" s="173"/>
      <c r="O123" s="173"/>
      <c r="P123" s="173"/>
      <c r="Q123" s="173"/>
      <c r="R123" s="173"/>
    </row>
    <row r="124" spans="1:18" s="46" customFormat="1" ht="15" customHeight="1">
      <c r="A124" s="86"/>
      <c r="B124" s="96"/>
      <c r="C124" s="96"/>
      <c r="D124" s="96"/>
      <c r="E124" s="101"/>
      <c r="F124" s="101"/>
      <c r="G124" s="101"/>
      <c r="H124" s="101"/>
      <c r="I124" s="101"/>
      <c r="J124" s="101"/>
      <c r="K124" s="101"/>
      <c r="L124" s="173"/>
      <c r="M124" s="173"/>
      <c r="N124" s="173"/>
      <c r="O124" s="173"/>
      <c r="P124" s="173"/>
      <c r="Q124" s="173"/>
      <c r="R124" s="173"/>
    </row>
    <row r="125" spans="1:18" s="46" customFormat="1" ht="15" customHeight="1">
      <c r="A125" s="86"/>
      <c r="B125" s="96"/>
      <c r="C125" s="96"/>
      <c r="D125" s="96"/>
      <c r="E125" s="101"/>
      <c r="F125" s="101"/>
      <c r="G125" s="101"/>
      <c r="H125" s="101"/>
      <c r="I125" s="101"/>
      <c r="J125" s="101"/>
      <c r="K125" s="101"/>
      <c r="L125" s="173"/>
      <c r="M125" s="173"/>
      <c r="N125" s="173"/>
      <c r="O125" s="173"/>
      <c r="P125" s="173"/>
      <c r="Q125" s="173"/>
      <c r="R125" s="173"/>
    </row>
    <row r="126" spans="1:18" s="46" customFormat="1" ht="15" customHeight="1">
      <c r="A126" s="86"/>
      <c r="B126" s="96"/>
      <c r="C126" s="96"/>
      <c r="D126" s="96"/>
      <c r="E126" s="101"/>
      <c r="F126" s="101"/>
      <c r="G126" s="101"/>
      <c r="H126" s="101"/>
      <c r="I126" s="101"/>
      <c r="J126" s="101"/>
      <c r="K126" s="101"/>
      <c r="L126" s="173"/>
      <c r="M126" s="173"/>
      <c r="N126" s="173"/>
      <c r="O126" s="173"/>
      <c r="P126" s="173"/>
      <c r="Q126" s="173"/>
      <c r="R126" s="173"/>
    </row>
    <row r="127" spans="1:18" s="46" customFormat="1" ht="15" customHeight="1">
      <c r="A127" s="86"/>
      <c r="B127" s="96"/>
      <c r="C127" s="96"/>
      <c r="D127" s="96"/>
      <c r="E127" s="101"/>
      <c r="F127" s="101"/>
      <c r="G127" s="101"/>
      <c r="H127" s="101"/>
      <c r="I127" s="101"/>
      <c r="J127" s="101"/>
      <c r="K127" s="101"/>
      <c r="L127" s="173"/>
      <c r="M127" s="173"/>
      <c r="N127" s="173"/>
      <c r="O127" s="173"/>
      <c r="P127" s="173"/>
      <c r="Q127" s="173"/>
      <c r="R127" s="173"/>
    </row>
    <row r="128" spans="1:18" s="46" customFormat="1" ht="15" customHeight="1">
      <c r="A128" s="86"/>
      <c r="B128" s="96"/>
      <c r="C128" s="96"/>
      <c r="D128" s="96"/>
      <c r="E128" s="101"/>
      <c r="F128" s="101"/>
      <c r="G128" s="101"/>
      <c r="H128" s="101"/>
      <c r="I128" s="101"/>
      <c r="J128" s="101"/>
      <c r="K128" s="101"/>
      <c r="L128" s="173"/>
      <c r="M128" s="173"/>
      <c r="N128" s="173"/>
      <c r="O128" s="173"/>
      <c r="P128" s="173"/>
      <c r="Q128" s="173"/>
      <c r="R128" s="173"/>
    </row>
    <row r="129" spans="1:18" s="46" customFormat="1" ht="15" customHeight="1">
      <c r="A129" s="86"/>
      <c r="B129" s="96"/>
      <c r="C129" s="96"/>
      <c r="D129" s="96"/>
      <c r="E129" s="101"/>
      <c r="F129" s="101"/>
      <c r="G129" s="101"/>
      <c r="H129" s="101"/>
      <c r="I129" s="101"/>
      <c r="J129" s="101"/>
      <c r="K129" s="101"/>
      <c r="L129" s="173"/>
      <c r="M129" s="173"/>
      <c r="N129" s="173"/>
      <c r="O129" s="173"/>
      <c r="P129" s="173"/>
      <c r="Q129" s="173"/>
      <c r="R129" s="173"/>
    </row>
    <row r="130" spans="1:18" s="46" customFormat="1" ht="15" customHeight="1">
      <c r="A130" s="86"/>
      <c r="B130" s="96"/>
      <c r="C130" s="96"/>
      <c r="D130" s="96"/>
      <c r="E130" s="101"/>
      <c r="F130" s="101"/>
      <c r="G130" s="101"/>
      <c r="H130" s="101"/>
      <c r="I130" s="101"/>
      <c r="J130" s="101"/>
      <c r="K130" s="101"/>
      <c r="L130" s="173"/>
      <c r="M130" s="173"/>
      <c r="N130" s="173"/>
      <c r="O130" s="173"/>
      <c r="P130" s="173"/>
      <c r="Q130" s="173"/>
      <c r="R130" s="173"/>
    </row>
    <row r="131" spans="1:18" s="46" customFormat="1" ht="15" customHeight="1">
      <c r="A131" s="86"/>
      <c r="B131" s="96"/>
      <c r="C131" s="96"/>
      <c r="D131" s="96"/>
      <c r="E131" s="101"/>
      <c r="F131" s="101"/>
      <c r="G131" s="101"/>
      <c r="H131" s="101"/>
      <c r="I131" s="101"/>
      <c r="J131" s="101"/>
      <c r="K131" s="101"/>
      <c r="L131" s="173"/>
      <c r="M131" s="173"/>
      <c r="N131" s="173"/>
      <c r="O131" s="173"/>
      <c r="P131" s="173"/>
      <c r="Q131" s="173"/>
      <c r="R131" s="173"/>
    </row>
    <row r="132" spans="1:18" s="46" customFormat="1" ht="15" customHeight="1">
      <c r="A132" s="86"/>
      <c r="B132" s="96"/>
      <c r="C132" s="96"/>
      <c r="D132" s="96"/>
      <c r="E132" s="101"/>
      <c r="F132" s="101"/>
      <c r="G132" s="101"/>
      <c r="H132" s="101"/>
      <c r="I132" s="101"/>
      <c r="J132" s="101"/>
      <c r="K132" s="101"/>
      <c r="L132" s="173"/>
      <c r="M132" s="173"/>
      <c r="N132" s="173"/>
      <c r="O132" s="173"/>
      <c r="P132" s="173"/>
      <c r="Q132" s="173"/>
      <c r="R132" s="173"/>
    </row>
    <row r="133" spans="1:18" s="46" customFormat="1" ht="15" customHeight="1">
      <c r="A133" s="86"/>
      <c r="B133" s="96"/>
      <c r="C133" s="96"/>
      <c r="D133" s="96"/>
      <c r="E133" s="101"/>
      <c r="F133" s="101"/>
      <c r="G133" s="101"/>
      <c r="H133" s="101"/>
      <c r="I133" s="101"/>
      <c r="J133" s="101"/>
      <c r="K133" s="101"/>
      <c r="L133" s="173"/>
      <c r="M133" s="173"/>
      <c r="N133" s="173"/>
      <c r="O133" s="173"/>
      <c r="P133" s="173"/>
      <c r="Q133" s="173"/>
      <c r="R133" s="173"/>
    </row>
    <row r="134" spans="1:18" s="46" customFormat="1" ht="15" customHeight="1">
      <c r="A134" s="86"/>
      <c r="B134" s="96"/>
      <c r="C134" s="96"/>
      <c r="D134" s="96"/>
      <c r="E134" s="101"/>
      <c r="F134" s="101"/>
      <c r="G134" s="101"/>
      <c r="H134" s="101"/>
      <c r="I134" s="101"/>
      <c r="J134" s="101"/>
      <c r="K134" s="101"/>
      <c r="L134" s="173"/>
      <c r="M134" s="173"/>
      <c r="N134" s="173"/>
      <c r="O134" s="173"/>
      <c r="P134" s="173"/>
      <c r="Q134" s="173"/>
      <c r="R134" s="173"/>
    </row>
    <row r="135" spans="1:18" s="46" customFormat="1" ht="15" customHeight="1">
      <c r="A135" s="86"/>
      <c r="B135" s="96"/>
      <c r="C135" s="96"/>
      <c r="D135" s="96"/>
      <c r="E135" s="101"/>
      <c r="F135" s="101"/>
      <c r="G135" s="101"/>
      <c r="H135" s="101"/>
      <c r="I135" s="101"/>
      <c r="J135" s="101"/>
      <c r="K135" s="101"/>
      <c r="L135" s="173"/>
      <c r="M135" s="173"/>
      <c r="N135" s="173"/>
      <c r="O135" s="173"/>
      <c r="P135" s="173"/>
      <c r="Q135" s="173"/>
      <c r="R135" s="173"/>
    </row>
    <row r="136" spans="1:18" s="46" customFormat="1" ht="15" customHeight="1">
      <c r="A136" s="86"/>
      <c r="B136" s="96"/>
      <c r="C136" s="96"/>
      <c r="D136" s="96"/>
      <c r="E136" s="101"/>
      <c r="F136" s="101"/>
      <c r="G136" s="101"/>
      <c r="H136" s="101"/>
      <c r="I136" s="101"/>
      <c r="J136" s="101"/>
      <c r="K136" s="101"/>
      <c r="L136" s="173"/>
      <c r="M136" s="173"/>
      <c r="N136" s="173"/>
      <c r="O136" s="173"/>
      <c r="P136" s="173"/>
      <c r="Q136" s="173"/>
      <c r="R136" s="173"/>
    </row>
    <row r="137" spans="1:18" s="46" customFormat="1" ht="15" customHeight="1">
      <c r="A137" s="86"/>
      <c r="B137" s="96"/>
      <c r="C137" s="96"/>
      <c r="D137" s="96"/>
      <c r="E137" s="101"/>
      <c r="F137" s="101"/>
      <c r="G137" s="101"/>
      <c r="H137" s="101"/>
      <c r="I137" s="101"/>
      <c r="J137" s="101"/>
      <c r="K137" s="101"/>
      <c r="L137" s="173"/>
      <c r="M137" s="173"/>
      <c r="N137" s="173"/>
      <c r="O137" s="173"/>
      <c r="P137" s="173"/>
      <c r="Q137" s="173"/>
      <c r="R137" s="173"/>
    </row>
    <row r="138" spans="1:18" s="46" customFormat="1" ht="15" customHeight="1">
      <c r="A138" s="86"/>
      <c r="B138" s="96"/>
      <c r="C138" s="96"/>
      <c r="D138" s="96"/>
      <c r="E138" s="101"/>
      <c r="F138" s="101"/>
      <c r="G138" s="101"/>
      <c r="H138" s="101"/>
      <c r="I138" s="101"/>
      <c r="J138" s="101"/>
      <c r="K138" s="101"/>
      <c r="L138" s="173"/>
      <c r="M138" s="173"/>
      <c r="N138" s="173"/>
      <c r="O138" s="173"/>
      <c r="P138" s="173"/>
      <c r="Q138" s="173"/>
      <c r="R138" s="173"/>
    </row>
    <row r="139" spans="1:18" s="46" customFormat="1" ht="15" customHeight="1">
      <c r="A139" s="86"/>
      <c r="B139" s="96"/>
      <c r="C139" s="96"/>
      <c r="D139" s="96"/>
      <c r="E139" s="101"/>
      <c r="F139" s="101"/>
      <c r="G139" s="101"/>
      <c r="H139" s="101"/>
      <c r="I139" s="101"/>
      <c r="J139" s="101"/>
      <c r="K139" s="101"/>
      <c r="L139" s="173"/>
      <c r="M139" s="173"/>
      <c r="N139" s="173"/>
      <c r="O139" s="173"/>
      <c r="P139" s="173"/>
      <c r="Q139" s="173"/>
      <c r="R139" s="173"/>
    </row>
    <row r="140" spans="1:18" s="46" customFormat="1" ht="15" customHeight="1">
      <c r="A140" s="86"/>
      <c r="B140" s="96"/>
      <c r="C140" s="96"/>
      <c r="D140" s="96"/>
      <c r="E140" s="101"/>
      <c r="F140" s="101"/>
      <c r="G140" s="101"/>
      <c r="H140" s="101"/>
      <c r="I140" s="101"/>
      <c r="J140" s="101"/>
      <c r="K140" s="101"/>
      <c r="L140" s="173"/>
      <c r="M140" s="173"/>
      <c r="N140" s="173"/>
      <c r="O140" s="173"/>
      <c r="P140" s="173"/>
      <c r="Q140" s="173"/>
      <c r="R140" s="173"/>
    </row>
    <row r="141" spans="1:18" s="46" customFormat="1" ht="15" customHeight="1">
      <c r="A141" s="86"/>
      <c r="B141" s="96"/>
      <c r="C141" s="96"/>
      <c r="D141" s="96"/>
      <c r="E141" s="101"/>
      <c r="F141" s="101"/>
      <c r="G141" s="101"/>
      <c r="H141" s="101"/>
      <c r="I141" s="101"/>
      <c r="J141" s="101"/>
      <c r="K141" s="101"/>
      <c r="L141" s="173"/>
      <c r="M141" s="173"/>
      <c r="N141" s="173"/>
      <c r="O141" s="173"/>
      <c r="P141" s="173"/>
      <c r="Q141" s="173"/>
      <c r="R141" s="173"/>
    </row>
    <row r="142" spans="1:18" s="46" customFormat="1" ht="15" customHeight="1">
      <c r="A142" s="86"/>
      <c r="B142" s="96"/>
      <c r="C142" s="96"/>
      <c r="D142" s="96"/>
      <c r="E142" s="101"/>
      <c r="F142" s="101"/>
      <c r="G142" s="101"/>
      <c r="H142" s="101"/>
      <c r="I142" s="101"/>
      <c r="J142" s="101"/>
      <c r="K142" s="101"/>
      <c r="L142" s="173"/>
      <c r="M142" s="173"/>
      <c r="N142" s="173"/>
      <c r="O142" s="173"/>
      <c r="P142" s="173"/>
      <c r="Q142" s="173"/>
      <c r="R142" s="173"/>
    </row>
    <row r="143" spans="1:18" s="46" customFormat="1" ht="15" customHeight="1">
      <c r="A143" s="86"/>
      <c r="B143" s="96"/>
      <c r="C143" s="96"/>
      <c r="D143" s="96"/>
      <c r="E143" s="101"/>
      <c r="F143" s="101"/>
      <c r="G143" s="101"/>
      <c r="H143" s="101"/>
      <c r="I143" s="101"/>
      <c r="J143" s="101"/>
      <c r="K143" s="101"/>
      <c r="L143" s="173"/>
      <c r="M143" s="173"/>
      <c r="N143" s="173"/>
      <c r="O143" s="173"/>
      <c r="P143" s="173"/>
      <c r="Q143" s="173"/>
      <c r="R143" s="173"/>
    </row>
    <row r="144" spans="1:18" s="46" customFormat="1" ht="15" customHeight="1">
      <c r="A144" s="86"/>
      <c r="B144" s="96"/>
      <c r="C144" s="96"/>
      <c r="D144" s="96"/>
      <c r="E144" s="101"/>
      <c r="F144" s="101"/>
      <c r="G144" s="101"/>
      <c r="H144" s="101"/>
      <c r="I144" s="101"/>
      <c r="J144" s="101"/>
      <c r="K144" s="101"/>
      <c r="L144" s="173"/>
      <c r="M144" s="173"/>
      <c r="N144" s="173"/>
      <c r="O144" s="173"/>
      <c r="P144" s="173"/>
      <c r="Q144" s="173"/>
      <c r="R144" s="173"/>
    </row>
    <row r="145" spans="1:18" s="46" customFormat="1" ht="15" customHeight="1">
      <c r="A145" s="86"/>
      <c r="B145" s="96"/>
      <c r="C145" s="96"/>
      <c r="D145" s="96"/>
      <c r="E145" s="101"/>
      <c r="F145" s="101"/>
      <c r="G145" s="101"/>
      <c r="H145" s="101"/>
      <c r="I145" s="101"/>
      <c r="J145" s="101"/>
      <c r="K145" s="101"/>
      <c r="L145" s="173"/>
      <c r="M145" s="173"/>
      <c r="N145" s="173"/>
      <c r="O145" s="173"/>
      <c r="P145" s="173"/>
      <c r="Q145" s="173"/>
      <c r="R145" s="173"/>
    </row>
    <row r="146" spans="1:18" s="46" customFormat="1" ht="15" customHeight="1">
      <c r="A146" s="86"/>
      <c r="B146" s="96"/>
      <c r="C146" s="96"/>
      <c r="D146" s="96"/>
      <c r="E146" s="101"/>
      <c r="F146" s="101"/>
      <c r="G146" s="101"/>
      <c r="H146" s="101"/>
      <c r="I146" s="101"/>
      <c r="J146" s="101"/>
      <c r="K146" s="101"/>
      <c r="L146" s="173"/>
      <c r="M146" s="173"/>
      <c r="N146" s="173"/>
      <c r="O146" s="173"/>
      <c r="P146" s="173"/>
      <c r="Q146" s="173"/>
      <c r="R146" s="173"/>
    </row>
    <row r="147" spans="1:18" s="46" customFormat="1" ht="15" customHeight="1">
      <c r="A147" s="86"/>
      <c r="B147" s="96"/>
      <c r="C147" s="96"/>
      <c r="D147" s="96"/>
      <c r="E147" s="101"/>
      <c r="F147" s="101"/>
      <c r="G147" s="101"/>
      <c r="H147" s="101"/>
      <c r="I147" s="101"/>
      <c r="J147" s="101"/>
      <c r="K147" s="101"/>
      <c r="L147" s="173"/>
      <c r="M147" s="173"/>
      <c r="N147" s="173"/>
      <c r="O147" s="173"/>
      <c r="P147" s="173"/>
      <c r="Q147" s="173"/>
      <c r="R147" s="173"/>
    </row>
    <row r="148" spans="1:18" s="46" customFormat="1" ht="15" customHeight="1">
      <c r="A148" s="86"/>
      <c r="B148" s="96"/>
      <c r="C148" s="96"/>
      <c r="D148" s="96"/>
      <c r="E148" s="101"/>
      <c r="F148" s="101"/>
      <c r="G148" s="101"/>
      <c r="H148" s="101"/>
      <c r="I148" s="101"/>
      <c r="J148" s="101"/>
      <c r="K148" s="101"/>
      <c r="L148" s="173"/>
      <c r="M148" s="173"/>
      <c r="N148" s="173"/>
      <c r="O148" s="173"/>
      <c r="P148" s="173"/>
      <c r="Q148" s="173"/>
      <c r="R148" s="173"/>
    </row>
    <row r="149" spans="1:18" s="46" customFormat="1" ht="15" customHeight="1">
      <c r="A149" s="86"/>
      <c r="B149" s="96"/>
      <c r="C149" s="96"/>
      <c r="D149" s="96"/>
      <c r="E149" s="101"/>
      <c r="F149" s="101"/>
      <c r="G149" s="101"/>
      <c r="H149" s="101"/>
      <c r="I149" s="101"/>
      <c r="J149" s="101"/>
      <c r="K149" s="101"/>
      <c r="L149" s="173"/>
      <c r="M149" s="173"/>
      <c r="N149" s="173"/>
      <c r="O149" s="173"/>
      <c r="P149" s="173"/>
      <c r="Q149" s="173"/>
      <c r="R149" s="173"/>
    </row>
    <row r="150" spans="1:18" s="46" customFormat="1" ht="15" customHeight="1">
      <c r="A150" s="86"/>
      <c r="B150" s="96"/>
      <c r="C150" s="96"/>
      <c r="D150" s="96"/>
      <c r="E150" s="101"/>
      <c r="F150" s="101"/>
      <c r="G150" s="101"/>
      <c r="H150" s="101"/>
      <c r="I150" s="101"/>
      <c r="J150" s="101"/>
      <c r="K150" s="101"/>
      <c r="L150" s="173"/>
      <c r="M150" s="173"/>
      <c r="N150" s="173"/>
      <c r="O150" s="173"/>
      <c r="P150" s="173"/>
      <c r="Q150" s="173"/>
      <c r="R150" s="173"/>
    </row>
    <row r="151" spans="1:18" s="46" customFormat="1" ht="15" customHeight="1">
      <c r="A151" s="86"/>
      <c r="B151" s="96"/>
      <c r="C151" s="96"/>
      <c r="D151" s="96"/>
      <c r="E151" s="101"/>
      <c r="F151" s="101"/>
      <c r="G151" s="101"/>
      <c r="H151" s="101"/>
      <c r="I151" s="101"/>
      <c r="J151" s="101"/>
      <c r="K151" s="101"/>
      <c r="L151" s="173"/>
      <c r="M151" s="173"/>
      <c r="N151" s="173"/>
      <c r="O151" s="173"/>
      <c r="P151" s="173"/>
      <c r="Q151" s="173"/>
      <c r="R151" s="173"/>
    </row>
    <row r="152" spans="1:18" s="46" customFormat="1" ht="15" customHeight="1">
      <c r="A152" s="86"/>
      <c r="B152" s="96"/>
      <c r="C152" s="96"/>
      <c r="D152" s="96"/>
      <c r="E152" s="101"/>
      <c r="F152" s="101"/>
      <c r="G152" s="101"/>
      <c r="H152" s="101"/>
      <c r="I152" s="101"/>
      <c r="J152" s="101"/>
      <c r="K152" s="101"/>
      <c r="L152" s="173"/>
      <c r="M152" s="173"/>
      <c r="N152" s="173"/>
      <c r="O152" s="173"/>
      <c r="P152" s="173"/>
      <c r="Q152" s="173"/>
      <c r="R152" s="173"/>
    </row>
    <row r="153" spans="1:18" s="46" customFormat="1" ht="15" customHeight="1">
      <c r="A153" s="86"/>
      <c r="B153" s="96"/>
      <c r="C153" s="96"/>
      <c r="D153" s="96"/>
      <c r="E153" s="101"/>
      <c r="F153" s="101"/>
      <c r="G153" s="101"/>
      <c r="H153" s="101"/>
      <c r="I153" s="101"/>
      <c r="J153" s="101"/>
      <c r="K153" s="101"/>
      <c r="L153" s="173"/>
      <c r="M153" s="173"/>
      <c r="N153" s="173"/>
      <c r="O153" s="173"/>
      <c r="P153" s="173"/>
      <c r="Q153" s="173"/>
      <c r="R153" s="173"/>
    </row>
    <row r="154" spans="1:18" s="46" customFormat="1" ht="15" customHeight="1">
      <c r="A154" s="86"/>
      <c r="B154" s="96"/>
      <c r="C154" s="96"/>
      <c r="D154" s="96"/>
      <c r="E154" s="101"/>
      <c r="F154" s="101"/>
      <c r="G154" s="101"/>
      <c r="H154" s="101"/>
      <c r="I154" s="101"/>
      <c r="J154" s="101"/>
      <c r="K154" s="101"/>
      <c r="L154" s="173"/>
      <c r="M154" s="173"/>
      <c r="N154" s="173"/>
      <c r="O154" s="173"/>
      <c r="P154" s="173"/>
      <c r="Q154" s="173"/>
      <c r="R154" s="173"/>
    </row>
    <row r="155" spans="1:18" s="46" customFormat="1" ht="15" customHeight="1">
      <c r="A155" s="86"/>
      <c r="B155" s="96"/>
      <c r="C155" s="96"/>
      <c r="D155" s="96"/>
      <c r="E155" s="101"/>
      <c r="F155" s="101"/>
      <c r="G155" s="101"/>
      <c r="H155" s="101"/>
      <c r="I155" s="101"/>
      <c r="J155" s="101"/>
      <c r="K155" s="101"/>
      <c r="L155" s="173"/>
      <c r="M155" s="173"/>
      <c r="N155" s="173"/>
      <c r="O155" s="173"/>
      <c r="P155" s="173"/>
      <c r="Q155" s="173"/>
      <c r="R155" s="173"/>
    </row>
    <row r="156" spans="1:18" s="46" customFormat="1" ht="15" customHeight="1">
      <c r="A156" s="86"/>
      <c r="B156" s="96"/>
      <c r="C156" s="96"/>
      <c r="D156" s="96"/>
      <c r="E156" s="101"/>
      <c r="F156" s="101"/>
      <c r="G156" s="101"/>
      <c r="H156" s="101"/>
      <c r="I156" s="101"/>
      <c r="J156" s="101"/>
      <c r="K156" s="101"/>
      <c r="L156" s="173"/>
      <c r="M156" s="173"/>
      <c r="N156" s="173"/>
      <c r="O156" s="173"/>
      <c r="P156" s="173"/>
      <c r="Q156" s="173"/>
      <c r="R156" s="173"/>
    </row>
    <row r="157" spans="1:18" s="46" customFormat="1" ht="15" customHeight="1">
      <c r="A157" s="86"/>
      <c r="B157" s="96"/>
      <c r="C157" s="96"/>
      <c r="D157" s="96"/>
      <c r="E157" s="101"/>
      <c r="F157" s="101"/>
      <c r="G157" s="101"/>
      <c r="H157" s="101"/>
      <c r="I157" s="101"/>
      <c r="J157" s="101"/>
      <c r="K157" s="101"/>
    </row>
    <row r="158" spans="1:18" s="46" customFormat="1" ht="15" customHeight="1">
      <c r="A158" s="86"/>
      <c r="B158" s="96"/>
      <c r="C158" s="96"/>
      <c r="D158" s="96"/>
      <c r="E158" s="101"/>
      <c r="F158" s="101"/>
      <c r="G158" s="101"/>
      <c r="H158" s="101"/>
      <c r="I158" s="101"/>
      <c r="J158" s="101"/>
      <c r="K158" s="101"/>
    </row>
    <row r="159" spans="1:18" s="46" customFormat="1" ht="15" customHeight="1">
      <c r="A159" s="86"/>
      <c r="B159" s="101"/>
      <c r="C159" s="101"/>
      <c r="D159" s="101"/>
      <c r="E159" s="101"/>
      <c r="F159" s="101"/>
      <c r="G159" s="101"/>
      <c r="H159" s="101"/>
      <c r="I159" s="101"/>
      <c r="J159" s="101"/>
      <c r="K159" s="101"/>
    </row>
    <row r="160" spans="1:18" s="46" customFormat="1" ht="15" customHeight="1">
      <c r="A160" s="86"/>
      <c r="B160" s="101"/>
      <c r="C160" s="101"/>
      <c r="D160" s="101"/>
      <c r="E160" s="101"/>
      <c r="F160" s="101"/>
      <c r="G160" s="101"/>
      <c r="H160" s="101"/>
      <c r="I160" s="101"/>
      <c r="J160" s="101"/>
      <c r="K160" s="101"/>
    </row>
    <row r="161" spans="1:11" s="46" customFormat="1" ht="15" customHeight="1">
      <c r="A161" s="86"/>
      <c r="B161" s="101"/>
      <c r="C161" s="101"/>
      <c r="D161" s="101"/>
      <c r="E161" s="101"/>
      <c r="F161" s="101"/>
      <c r="G161" s="101"/>
      <c r="H161" s="101"/>
      <c r="I161" s="101"/>
      <c r="J161" s="101"/>
      <c r="K161" s="101"/>
    </row>
    <row r="162" spans="1:11" s="46" customFormat="1" ht="15" customHeight="1">
      <c r="A162" s="86"/>
      <c r="B162" s="101"/>
      <c r="C162" s="101"/>
      <c r="D162" s="101"/>
      <c r="E162" s="101"/>
      <c r="F162" s="101"/>
      <c r="G162" s="101"/>
      <c r="H162" s="101"/>
      <c r="I162" s="101"/>
      <c r="J162" s="101"/>
      <c r="K162" s="101"/>
    </row>
  </sheetData>
  <mergeCells count="18">
    <mergeCell ref="B101:R101"/>
    <mergeCell ref="A5:R5"/>
    <mergeCell ref="B33:R33"/>
    <mergeCell ref="B50:R50"/>
    <mergeCell ref="B54:R54"/>
    <mergeCell ref="B58:R58"/>
    <mergeCell ref="B70:R70"/>
    <mergeCell ref="B78:R78"/>
    <mergeCell ref="F8:G8"/>
    <mergeCell ref="B9:R9"/>
    <mergeCell ref="B15:R15"/>
    <mergeCell ref="B22:R22"/>
    <mergeCell ref="B28:R28"/>
    <mergeCell ref="F6:G6"/>
    <mergeCell ref="F7:G7"/>
    <mergeCell ref="B3:G3"/>
    <mergeCell ref="B86:R86"/>
    <mergeCell ref="B93:R9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BB43-B6D4-456A-9505-FAB647EABA97}">
  <dimension ref="B1:F29"/>
  <sheetViews>
    <sheetView showGridLines="0" zoomScale="70" zoomScaleNormal="70" workbookViewId="0">
      <selection activeCell="C34" sqref="C34"/>
    </sheetView>
  </sheetViews>
  <sheetFormatPr defaultColWidth="11.42578125" defaultRowHeight="14.45"/>
  <cols>
    <col min="1" max="1" width="5.85546875" customWidth="1"/>
    <col min="2" max="2" width="38.5703125" customWidth="1"/>
    <col min="3" max="3" width="24.5703125" customWidth="1"/>
    <col min="4" max="5" width="16.5703125" customWidth="1"/>
    <col min="6" max="6" width="54.5703125" customWidth="1"/>
    <col min="9" max="9" width="31.42578125" customWidth="1"/>
  </cols>
  <sheetData>
    <row r="1" spans="2:6" ht="24" thickBot="1">
      <c r="B1" s="22" t="s">
        <v>24</v>
      </c>
      <c r="C1" s="2"/>
      <c r="D1" s="2"/>
      <c r="E1" s="2"/>
      <c r="F1" s="2"/>
    </row>
    <row r="2" spans="2:6" ht="15" thickTop="1"/>
    <row r="3" spans="2:6" s="36" customFormat="1" ht="18">
      <c r="B3" s="242" t="s">
        <v>47</v>
      </c>
      <c r="C3" s="242"/>
      <c r="D3" s="242"/>
      <c r="E3" s="242"/>
      <c r="F3" s="242"/>
    </row>
    <row r="4" spans="2:6" ht="18">
      <c r="B4" s="241" t="s">
        <v>164</v>
      </c>
      <c r="C4" s="241"/>
      <c r="D4" s="241"/>
      <c r="E4" s="241"/>
      <c r="F4" s="241"/>
    </row>
    <row r="5" spans="2:6" ht="21" customHeight="1">
      <c r="B5" s="240" t="s">
        <v>165</v>
      </c>
      <c r="C5" s="240"/>
      <c r="D5" s="240"/>
      <c r="E5" s="240"/>
      <c r="F5" s="240"/>
    </row>
    <row r="6" spans="2:6" ht="15" customHeight="1" thickBot="1">
      <c r="B6" s="174" t="s">
        <v>166</v>
      </c>
      <c r="C6" s="175" t="s">
        <v>167</v>
      </c>
      <c r="D6" s="175" t="s">
        <v>168</v>
      </c>
      <c r="E6" s="176" t="s">
        <v>38</v>
      </c>
      <c r="F6" s="174" t="s">
        <v>64</v>
      </c>
    </row>
    <row r="7" spans="2:6" ht="15" customHeight="1" thickTop="1">
      <c r="B7" s="177" t="s">
        <v>169</v>
      </c>
      <c r="C7" s="88">
        <v>50</v>
      </c>
      <c r="D7" s="80">
        <v>0</v>
      </c>
      <c r="E7" s="105">
        <f>C7*D7</f>
        <v>0</v>
      </c>
      <c r="F7" s="102"/>
    </row>
    <row r="8" spans="2:6" ht="15" customHeight="1">
      <c r="B8" s="75" t="s">
        <v>170</v>
      </c>
      <c r="C8" s="88">
        <v>50</v>
      </c>
      <c r="D8" s="80">
        <v>0</v>
      </c>
      <c r="E8" s="105">
        <f>C8*D8</f>
        <v>0</v>
      </c>
      <c r="F8" s="102"/>
    </row>
    <row r="9" spans="2:6" ht="15" customHeight="1">
      <c r="B9" s="75" t="s">
        <v>171</v>
      </c>
      <c r="C9" s="88">
        <v>50</v>
      </c>
      <c r="D9" s="80">
        <v>0</v>
      </c>
      <c r="E9" s="105">
        <f>C9*D9</f>
        <v>0</v>
      </c>
      <c r="F9" s="102"/>
    </row>
    <row r="10" spans="2:6" ht="15" customHeight="1">
      <c r="B10" s="75" t="s">
        <v>172</v>
      </c>
      <c r="C10" s="88">
        <v>50</v>
      </c>
      <c r="D10" s="80">
        <v>0</v>
      </c>
      <c r="E10" s="106">
        <f>C10*D10</f>
        <v>0</v>
      </c>
      <c r="F10" s="102"/>
    </row>
    <row r="11" spans="2:6" ht="15" customHeight="1">
      <c r="B11" s="95"/>
      <c r="C11" s="95"/>
      <c r="D11" s="95"/>
      <c r="E11" s="84">
        <f>SUM(E7:E10)</f>
        <v>0</v>
      </c>
      <c r="F11" s="95"/>
    </row>
    <row r="12" spans="2:6" ht="15" customHeight="1"/>
    <row r="13" spans="2:6" s="36" customFormat="1" ht="18">
      <c r="B13" s="242" t="s">
        <v>47</v>
      </c>
      <c r="C13" s="242"/>
      <c r="D13" s="242"/>
      <c r="E13" s="242"/>
      <c r="F13" s="242"/>
    </row>
    <row r="14" spans="2:6" ht="18">
      <c r="B14" s="241" t="s">
        <v>173</v>
      </c>
      <c r="C14" s="241"/>
      <c r="D14" s="241"/>
      <c r="E14" s="241"/>
      <c r="F14" s="241"/>
    </row>
    <row r="15" spans="2:6" ht="23.45" customHeight="1">
      <c r="B15" s="240" t="s">
        <v>174</v>
      </c>
      <c r="C15" s="240"/>
      <c r="D15" s="240"/>
      <c r="E15" s="240"/>
      <c r="F15" s="240"/>
    </row>
    <row r="16" spans="2:6" ht="15" thickBot="1">
      <c r="B16" s="174" t="s">
        <v>175</v>
      </c>
      <c r="C16" s="175" t="s">
        <v>176</v>
      </c>
      <c r="D16" s="175" t="s">
        <v>177</v>
      </c>
      <c r="E16" s="176" t="s">
        <v>38</v>
      </c>
      <c r="F16" s="174" t="s">
        <v>64</v>
      </c>
    </row>
    <row r="17" spans="2:6" ht="15" customHeight="1" thickTop="1">
      <c r="B17" s="177" t="s">
        <v>178</v>
      </c>
      <c r="C17" s="104">
        <v>100</v>
      </c>
      <c r="D17" s="80">
        <v>0</v>
      </c>
      <c r="E17" s="105">
        <f>C17*D17</f>
        <v>0</v>
      </c>
      <c r="F17" s="102"/>
    </row>
    <row r="18" spans="2:6" ht="15" customHeight="1">
      <c r="B18" s="75" t="s">
        <v>179</v>
      </c>
      <c r="C18" s="104">
        <v>100</v>
      </c>
      <c r="D18" s="80">
        <v>0</v>
      </c>
      <c r="E18" s="105">
        <f>C18*D18</f>
        <v>0</v>
      </c>
      <c r="F18" s="102"/>
    </row>
    <row r="19" spans="2:6" ht="15" customHeight="1">
      <c r="B19" s="75" t="s">
        <v>180</v>
      </c>
      <c r="C19" s="104">
        <v>100</v>
      </c>
      <c r="D19" s="80">
        <v>0</v>
      </c>
      <c r="E19" s="105">
        <f>C19*D19</f>
        <v>0</v>
      </c>
      <c r="F19" s="102"/>
    </row>
    <row r="20" spans="2:6" ht="15" customHeight="1">
      <c r="B20" s="75" t="s">
        <v>181</v>
      </c>
      <c r="C20" s="104">
        <v>100</v>
      </c>
      <c r="D20" s="80">
        <v>0</v>
      </c>
      <c r="E20" s="106">
        <f>C20*D20</f>
        <v>0</v>
      </c>
      <c r="F20" s="102"/>
    </row>
    <row r="21" spans="2:6" ht="15" customHeight="1">
      <c r="B21" s="95"/>
      <c r="C21" s="95"/>
      <c r="D21" s="95"/>
      <c r="E21" s="84">
        <f>SUM(E17:E20)</f>
        <v>0</v>
      </c>
      <c r="F21" s="95"/>
    </row>
    <row r="22" spans="2:6" ht="15" customHeight="1"/>
    <row r="23" spans="2:6" s="36" customFormat="1" ht="18">
      <c r="B23" s="242" t="s">
        <v>47</v>
      </c>
      <c r="C23" s="242"/>
      <c r="D23" s="242"/>
      <c r="E23" s="242"/>
      <c r="F23" s="242"/>
    </row>
    <row r="24" spans="2:6" ht="18">
      <c r="B24" s="241" t="s">
        <v>182</v>
      </c>
      <c r="C24" s="241"/>
      <c r="D24" s="241"/>
      <c r="E24" s="241"/>
      <c r="F24" s="241"/>
    </row>
    <row r="25" spans="2:6" ht="21.6" customHeight="1">
      <c r="B25" s="240" t="s">
        <v>183</v>
      </c>
      <c r="C25" s="240"/>
      <c r="D25" s="240"/>
      <c r="E25" s="240"/>
      <c r="F25" s="240"/>
    </row>
    <row r="26" spans="2:6" ht="15" thickBot="1">
      <c r="B26" s="174" t="s">
        <v>184</v>
      </c>
      <c r="C26" s="175" t="s">
        <v>185</v>
      </c>
      <c r="D26" s="175" t="s">
        <v>186</v>
      </c>
      <c r="E26" s="176" t="s">
        <v>38</v>
      </c>
      <c r="F26" s="174" t="s">
        <v>64</v>
      </c>
    </row>
    <row r="27" spans="2:6" ht="15" customHeight="1" thickTop="1">
      <c r="B27" s="178" t="s">
        <v>187</v>
      </c>
      <c r="C27" s="104">
        <v>15000000</v>
      </c>
      <c r="D27" s="214"/>
      <c r="E27" s="106">
        <f>C27+(C27*D27)</f>
        <v>15000000</v>
      </c>
      <c r="F27" s="102"/>
    </row>
    <row r="28" spans="2:6" ht="15" customHeight="1">
      <c r="B28" s="95"/>
      <c r="C28" s="95"/>
      <c r="D28" s="95"/>
      <c r="E28" s="84">
        <f>SUM(E27:E27)</f>
        <v>15000000</v>
      </c>
      <c r="F28" s="95"/>
    </row>
    <row r="29" spans="2:6" ht="15" customHeight="1">
      <c r="B29" s="1"/>
      <c r="C29" s="1"/>
    </row>
  </sheetData>
  <mergeCells count="9">
    <mergeCell ref="B25:F25"/>
    <mergeCell ref="B24:F24"/>
    <mergeCell ref="B13:F13"/>
    <mergeCell ref="B23:F23"/>
    <mergeCell ref="B3:F3"/>
    <mergeCell ref="B4:F4"/>
    <mergeCell ref="B5:F5"/>
    <mergeCell ref="B15:F15"/>
    <mergeCell ref="B14:F14"/>
  </mergeCells>
  <pageMargins left="0.7" right="0.7" top="0.75" bottom="0.75" header="0.3" footer="0.3"/>
  <pageSetup paperSize="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26E60-B2E0-48A1-A008-0DB7BFFF3393}">
  <sheetPr>
    <pageSetUpPr fitToPage="1"/>
  </sheetPr>
  <dimension ref="B1:G84"/>
  <sheetViews>
    <sheetView showGridLines="0" topLeftCell="A12" zoomScale="70" zoomScaleNormal="70" workbookViewId="0">
      <selection activeCell="B37" sqref="B37:G37"/>
    </sheetView>
  </sheetViews>
  <sheetFormatPr defaultColWidth="11.42578125" defaultRowHeight="14.45"/>
  <cols>
    <col min="1" max="1" width="5.85546875" customWidth="1"/>
    <col min="2" max="2" width="10.5703125" bestFit="1" customWidth="1"/>
    <col min="3" max="3" width="60" bestFit="1" customWidth="1"/>
    <col min="4" max="4" width="18.85546875" customWidth="1"/>
    <col min="5" max="5" width="19.5703125" customWidth="1"/>
    <col min="6" max="6" width="23.42578125" customWidth="1"/>
    <col min="7" max="7" width="65" customWidth="1"/>
  </cols>
  <sheetData>
    <row r="1" spans="2:7" s="36" customFormat="1" ht="24" thickBot="1">
      <c r="B1" s="50" t="s">
        <v>188</v>
      </c>
      <c r="C1" s="49"/>
      <c r="D1" s="49"/>
      <c r="E1" s="49"/>
      <c r="F1" s="49"/>
      <c r="G1" s="49"/>
    </row>
    <row r="2" spans="2:7" s="36" customFormat="1" ht="15" thickTop="1"/>
    <row r="3" spans="2:7" s="36" customFormat="1" ht="56.45" customHeight="1">
      <c r="B3" s="278" t="s">
        <v>189</v>
      </c>
      <c r="C3" s="234"/>
      <c r="D3" s="234"/>
      <c r="E3" s="234"/>
      <c r="F3" s="234"/>
    </row>
    <row r="4" spans="2:7" s="36" customFormat="1" ht="11.45" customHeight="1"/>
    <row r="5" spans="2:7" s="36" customFormat="1" ht="18">
      <c r="B5" s="242" t="s">
        <v>47</v>
      </c>
      <c r="C5" s="248"/>
      <c r="D5" s="248"/>
      <c r="E5" s="248"/>
      <c r="F5" s="248"/>
      <c r="G5" s="248"/>
    </row>
    <row r="6" spans="2:7" s="36" customFormat="1" ht="18">
      <c r="B6" s="246" t="s">
        <v>190</v>
      </c>
      <c r="C6" s="246"/>
      <c r="D6" s="246"/>
      <c r="E6" s="246"/>
      <c r="F6" s="246"/>
      <c r="G6" s="246"/>
    </row>
    <row r="7" spans="2:7" s="36" customFormat="1" ht="60" customHeight="1">
      <c r="B7" s="243" t="s">
        <v>191</v>
      </c>
      <c r="C7" s="244"/>
      <c r="D7" s="244"/>
      <c r="E7" s="244"/>
      <c r="F7" s="244"/>
      <c r="G7" s="245"/>
    </row>
    <row r="8" spans="2:7" s="36" customFormat="1">
      <c r="B8" s="53" t="s">
        <v>192</v>
      </c>
      <c r="C8" s="131" t="s">
        <v>13</v>
      </c>
      <c r="D8" s="54" t="s">
        <v>193</v>
      </c>
      <c r="E8" s="53" t="s">
        <v>194</v>
      </c>
      <c r="F8" s="53" t="s">
        <v>38</v>
      </c>
      <c r="G8" s="113" t="s">
        <v>64</v>
      </c>
    </row>
    <row r="9" spans="2:7" s="36" customFormat="1">
      <c r="B9" s="75" t="s">
        <v>195</v>
      </c>
      <c r="C9" s="123" t="s">
        <v>196</v>
      </c>
      <c r="D9" s="142"/>
      <c r="E9" s="119">
        <v>0</v>
      </c>
      <c r="F9" s="120">
        <f>E9*D9</f>
        <v>0</v>
      </c>
      <c r="G9" s="124"/>
    </row>
    <row r="10" spans="2:7" s="36" customFormat="1">
      <c r="B10" s="75" t="s">
        <v>195</v>
      </c>
      <c r="C10" s="123" t="s">
        <v>197</v>
      </c>
      <c r="D10" s="142"/>
      <c r="E10" s="119">
        <v>0</v>
      </c>
      <c r="F10" s="120">
        <f t="shared" ref="F10:F18" si="0">E10*D10</f>
        <v>0</v>
      </c>
      <c r="G10" s="124"/>
    </row>
    <row r="11" spans="2:7" s="36" customFormat="1">
      <c r="B11" s="75" t="s">
        <v>195</v>
      </c>
      <c r="C11" s="123" t="s">
        <v>198</v>
      </c>
      <c r="D11" s="142"/>
      <c r="E11" s="119">
        <v>0</v>
      </c>
      <c r="F11" s="120">
        <f t="shared" si="0"/>
        <v>0</v>
      </c>
      <c r="G11" s="124"/>
    </row>
    <row r="12" spans="2:7" s="36" customFormat="1">
      <c r="B12" s="75" t="s">
        <v>195</v>
      </c>
      <c r="C12" s="112"/>
      <c r="D12" s="142"/>
      <c r="E12" s="119">
        <v>0</v>
      </c>
      <c r="F12" s="120">
        <f t="shared" si="0"/>
        <v>0</v>
      </c>
      <c r="G12" s="124"/>
    </row>
    <row r="13" spans="2:7" s="36" customFormat="1">
      <c r="B13" s="75" t="s">
        <v>195</v>
      </c>
      <c r="C13" s="112"/>
      <c r="D13" s="142"/>
      <c r="E13" s="119">
        <v>0</v>
      </c>
      <c r="F13" s="120">
        <f t="shared" si="0"/>
        <v>0</v>
      </c>
      <c r="G13" s="124"/>
    </row>
    <row r="14" spans="2:7" s="36" customFormat="1">
      <c r="B14" s="75" t="s">
        <v>195</v>
      </c>
      <c r="C14" s="112"/>
      <c r="D14" s="142"/>
      <c r="E14" s="119">
        <v>0</v>
      </c>
      <c r="F14" s="120">
        <f t="shared" si="0"/>
        <v>0</v>
      </c>
      <c r="G14" s="124"/>
    </row>
    <row r="15" spans="2:7" s="36" customFormat="1">
      <c r="B15" s="75" t="s">
        <v>195</v>
      </c>
      <c r="C15" s="112"/>
      <c r="D15" s="142"/>
      <c r="E15" s="119">
        <v>0</v>
      </c>
      <c r="F15" s="120">
        <f t="shared" si="0"/>
        <v>0</v>
      </c>
      <c r="G15" s="124"/>
    </row>
    <row r="16" spans="2:7" s="36" customFormat="1">
      <c r="B16" s="75" t="s">
        <v>195</v>
      </c>
      <c r="C16" s="112"/>
      <c r="D16" s="142"/>
      <c r="E16" s="119">
        <v>0</v>
      </c>
      <c r="F16" s="120">
        <f t="shared" si="0"/>
        <v>0</v>
      </c>
      <c r="G16" s="124"/>
    </row>
    <row r="17" spans="2:7" s="36" customFormat="1">
      <c r="B17" s="75" t="s">
        <v>195</v>
      </c>
      <c r="C17" s="112"/>
      <c r="D17" s="142"/>
      <c r="E17" s="119">
        <v>0</v>
      </c>
      <c r="F17" s="120">
        <f t="shared" ref="F17" si="1">E17*D17</f>
        <v>0</v>
      </c>
      <c r="G17" s="124"/>
    </row>
    <row r="18" spans="2:7" s="36" customFormat="1">
      <c r="B18" s="75" t="s">
        <v>195</v>
      </c>
      <c r="C18" s="112"/>
      <c r="D18" s="142"/>
      <c r="E18" s="119">
        <v>0</v>
      </c>
      <c r="F18" s="121">
        <f t="shared" si="0"/>
        <v>0</v>
      </c>
      <c r="G18" s="124"/>
    </row>
    <row r="19" spans="2:7" s="36" customFormat="1">
      <c r="B19" s="117"/>
      <c r="C19" s="117"/>
      <c r="D19" s="117"/>
      <c r="E19" s="117"/>
      <c r="F19" s="122">
        <f>SUM(F9:F18)</f>
        <v>0</v>
      </c>
      <c r="G19" s="118"/>
    </row>
    <row r="20" spans="2:7" s="36" customFormat="1">
      <c r="B20" s="129"/>
      <c r="C20" s="129"/>
      <c r="D20" s="129"/>
      <c r="E20" s="129"/>
      <c r="F20" s="129"/>
      <c r="G20" s="130"/>
    </row>
    <row r="21" spans="2:7" s="36" customFormat="1" ht="18">
      <c r="B21" s="242" t="s">
        <v>47</v>
      </c>
      <c r="C21" s="248"/>
      <c r="D21" s="248"/>
      <c r="E21" s="248"/>
      <c r="F21" s="248"/>
      <c r="G21" s="248"/>
    </row>
    <row r="22" spans="2:7" s="36" customFormat="1" ht="18">
      <c r="B22" s="247" t="s">
        <v>199</v>
      </c>
      <c r="C22" s="247"/>
      <c r="D22" s="247"/>
      <c r="E22" s="247"/>
      <c r="F22" s="247"/>
      <c r="G22" s="247"/>
    </row>
    <row r="23" spans="2:7" s="36" customFormat="1" ht="35.1" customHeight="1">
      <c r="B23" s="243" t="s">
        <v>200</v>
      </c>
      <c r="C23" s="244"/>
      <c r="D23" s="244"/>
      <c r="E23" s="244"/>
      <c r="F23" s="244"/>
      <c r="G23" s="245"/>
    </row>
    <row r="24" spans="2:7" s="36" customFormat="1">
      <c r="B24" s="53" t="s">
        <v>192</v>
      </c>
      <c r="C24" s="251" t="s">
        <v>13</v>
      </c>
      <c r="D24" s="252"/>
      <c r="E24" s="53" t="s">
        <v>201</v>
      </c>
      <c r="F24" s="53" t="s">
        <v>38</v>
      </c>
      <c r="G24" s="109" t="s">
        <v>64</v>
      </c>
    </row>
    <row r="25" spans="2:7" s="36" customFormat="1">
      <c r="B25" s="125" t="s">
        <v>195</v>
      </c>
      <c r="C25" s="249" t="s">
        <v>202</v>
      </c>
      <c r="D25" s="250"/>
      <c r="E25" s="119">
        <v>0</v>
      </c>
      <c r="F25" s="120">
        <f t="shared" ref="F25:F32" si="2">E25</f>
        <v>0</v>
      </c>
      <c r="G25" s="116"/>
    </row>
    <row r="26" spans="2:7" s="36" customFormat="1">
      <c r="B26" s="125" t="s">
        <v>195</v>
      </c>
      <c r="C26" s="249" t="s">
        <v>203</v>
      </c>
      <c r="D26" s="250"/>
      <c r="E26" s="119">
        <v>0</v>
      </c>
      <c r="F26" s="120">
        <f t="shared" si="2"/>
        <v>0</v>
      </c>
      <c r="G26" s="116"/>
    </row>
    <row r="27" spans="2:7" s="36" customFormat="1">
      <c r="B27" s="125" t="s">
        <v>195</v>
      </c>
      <c r="C27" s="249" t="s">
        <v>204</v>
      </c>
      <c r="D27" s="250"/>
      <c r="E27" s="119">
        <v>0</v>
      </c>
      <c r="F27" s="120">
        <f t="shared" si="2"/>
        <v>0</v>
      </c>
      <c r="G27" s="116"/>
    </row>
    <row r="28" spans="2:7" s="36" customFormat="1">
      <c r="B28" s="125" t="s">
        <v>195</v>
      </c>
      <c r="C28" s="249" t="s">
        <v>205</v>
      </c>
      <c r="D28" s="250"/>
      <c r="E28" s="119">
        <v>0</v>
      </c>
      <c r="F28" s="120">
        <f t="shared" si="2"/>
        <v>0</v>
      </c>
      <c r="G28" s="116"/>
    </row>
    <row r="29" spans="2:7" s="36" customFormat="1">
      <c r="B29" s="125" t="s">
        <v>195</v>
      </c>
      <c r="C29" s="249" t="s">
        <v>206</v>
      </c>
      <c r="D29" s="250"/>
      <c r="E29" s="119">
        <v>0</v>
      </c>
      <c r="F29" s="120">
        <f t="shared" si="2"/>
        <v>0</v>
      </c>
      <c r="G29" s="116"/>
    </row>
    <row r="30" spans="2:7" s="36" customFormat="1">
      <c r="B30" s="125" t="s">
        <v>195</v>
      </c>
      <c r="C30" s="249" t="s">
        <v>207</v>
      </c>
      <c r="D30" s="250"/>
      <c r="E30" s="119">
        <v>0</v>
      </c>
      <c r="F30" s="120">
        <f t="shared" si="2"/>
        <v>0</v>
      </c>
      <c r="G30" s="116"/>
    </row>
    <row r="31" spans="2:7" s="36" customFormat="1">
      <c r="B31" s="125" t="s">
        <v>195</v>
      </c>
      <c r="C31" s="249" t="s">
        <v>208</v>
      </c>
      <c r="D31" s="250"/>
      <c r="E31" s="119">
        <v>0</v>
      </c>
      <c r="F31" s="120">
        <f t="shared" si="2"/>
        <v>0</v>
      </c>
      <c r="G31" s="116"/>
    </row>
    <row r="32" spans="2:7" s="36" customFormat="1">
      <c r="B32" s="125" t="s">
        <v>195</v>
      </c>
      <c r="C32" s="249" t="s">
        <v>209</v>
      </c>
      <c r="D32" s="250"/>
      <c r="E32" s="119">
        <v>0</v>
      </c>
      <c r="F32" s="120">
        <f t="shared" si="2"/>
        <v>0</v>
      </c>
      <c r="G32" s="116"/>
    </row>
    <row r="33" spans="2:7" s="36" customFormat="1">
      <c r="B33" s="117"/>
      <c r="C33" s="118"/>
      <c r="D33" s="117"/>
      <c r="E33" s="117"/>
      <c r="F33" s="122">
        <f>SUM(F25:F32)</f>
        <v>0</v>
      </c>
      <c r="G33" s="118"/>
    </row>
    <row r="34" spans="2:7" s="36" customFormat="1">
      <c r="B34" s="114"/>
      <c r="C34" s="114"/>
      <c r="D34" s="114"/>
      <c r="E34" s="114"/>
      <c r="F34" s="114"/>
    </row>
    <row r="35" spans="2:7" s="36" customFormat="1" ht="18">
      <c r="B35" s="242" t="s">
        <v>47</v>
      </c>
      <c r="C35" s="248"/>
      <c r="D35" s="248"/>
      <c r="E35" s="248"/>
      <c r="F35" s="248"/>
      <c r="G35" s="248"/>
    </row>
    <row r="36" spans="2:7" s="36" customFormat="1" ht="18">
      <c r="B36" s="262" t="s">
        <v>210</v>
      </c>
      <c r="C36" s="246"/>
      <c r="D36" s="246"/>
      <c r="E36" s="246"/>
      <c r="F36" s="246"/>
      <c r="G36" s="246"/>
    </row>
    <row r="37" spans="2:7" s="36" customFormat="1" ht="61.35" customHeight="1">
      <c r="B37" s="263" t="s">
        <v>211</v>
      </c>
      <c r="C37" s="264"/>
      <c r="D37" s="264"/>
      <c r="E37" s="264"/>
      <c r="F37" s="264"/>
      <c r="G37" s="265"/>
    </row>
    <row r="38" spans="2:7" s="36" customFormat="1">
      <c r="B38" s="53" t="s">
        <v>192</v>
      </c>
      <c r="C38" s="53" t="s">
        <v>13</v>
      </c>
      <c r="D38" s="53" t="s">
        <v>212</v>
      </c>
      <c r="E38" s="53" t="s">
        <v>177</v>
      </c>
      <c r="F38" s="53" t="s">
        <v>38</v>
      </c>
      <c r="G38" s="109" t="s">
        <v>64</v>
      </c>
    </row>
    <row r="39" spans="2:7" s="36" customFormat="1">
      <c r="B39" s="125" t="s">
        <v>175</v>
      </c>
      <c r="C39" s="143" t="s">
        <v>213</v>
      </c>
      <c r="D39" s="116"/>
      <c r="E39" s="119">
        <v>0</v>
      </c>
      <c r="F39" s="120">
        <f>E39*D39</f>
        <v>0</v>
      </c>
      <c r="G39" s="116"/>
    </row>
    <row r="40" spans="2:7" s="36" customFormat="1">
      <c r="B40" s="125" t="s">
        <v>175</v>
      </c>
      <c r="C40" s="143" t="s">
        <v>181</v>
      </c>
      <c r="D40" s="116"/>
      <c r="E40" s="126">
        <v>0</v>
      </c>
      <c r="F40" s="120">
        <f t="shared" ref="F40:F48" si="3">E40*D40</f>
        <v>0</v>
      </c>
      <c r="G40" s="116"/>
    </row>
    <row r="41" spans="2:7" s="36" customFormat="1">
      <c r="B41" s="125" t="s">
        <v>175</v>
      </c>
      <c r="C41" s="143" t="s">
        <v>214</v>
      </c>
      <c r="D41" s="116"/>
      <c r="E41" s="126">
        <v>0</v>
      </c>
      <c r="F41" s="120">
        <f t="shared" si="3"/>
        <v>0</v>
      </c>
      <c r="G41" s="116"/>
    </row>
    <row r="42" spans="2:7" s="36" customFormat="1">
      <c r="B42" s="125" t="s">
        <v>175</v>
      </c>
      <c r="C42" s="143" t="s">
        <v>215</v>
      </c>
      <c r="D42" s="116"/>
      <c r="E42" s="119">
        <v>0</v>
      </c>
      <c r="F42" s="120">
        <f t="shared" si="3"/>
        <v>0</v>
      </c>
      <c r="G42" s="116"/>
    </row>
    <row r="43" spans="2:7" s="36" customFormat="1">
      <c r="B43" s="125" t="s">
        <v>175</v>
      </c>
      <c r="C43" s="127"/>
      <c r="D43" s="116"/>
      <c r="E43" s="119">
        <v>0</v>
      </c>
      <c r="F43" s="120">
        <f t="shared" si="3"/>
        <v>0</v>
      </c>
      <c r="G43" s="116"/>
    </row>
    <row r="44" spans="2:7" s="36" customFormat="1">
      <c r="B44" s="125" t="s">
        <v>175</v>
      </c>
      <c r="C44" s="127"/>
      <c r="D44" s="116"/>
      <c r="E44" s="119">
        <v>0</v>
      </c>
      <c r="F44" s="120">
        <f t="shared" si="3"/>
        <v>0</v>
      </c>
      <c r="G44" s="116"/>
    </row>
    <row r="45" spans="2:7" s="36" customFormat="1">
      <c r="B45" s="125" t="s">
        <v>175</v>
      </c>
      <c r="C45" s="127"/>
      <c r="D45" s="116"/>
      <c r="E45" s="119">
        <v>0</v>
      </c>
      <c r="F45" s="120">
        <f t="shared" si="3"/>
        <v>0</v>
      </c>
      <c r="G45" s="116"/>
    </row>
    <row r="46" spans="2:7" s="36" customFormat="1">
      <c r="B46" s="125" t="s">
        <v>175</v>
      </c>
      <c r="C46" s="144"/>
      <c r="D46" s="116"/>
      <c r="E46" s="119">
        <v>0</v>
      </c>
      <c r="F46" s="120">
        <f t="shared" si="3"/>
        <v>0</v>
      </c>
      <c r="G46" s="116"/>
    </row>
    <row r="47" spans="2:7" s="36" customFormat="1">
      <c r="B47" s="125" t="s">
        <v>175</v>
      </c>
      <c r="C47" s="145"/>
      <c r="D47" s="116"/>
      <c r="E47" s="119">
        <v>0</v>
      </c>
      <c r="F47" s="120">
        <f t="shared" si="3"/>
        <v>0</v>
      </c>
      <c r="G47" s="116"/>
    </row>
    <row r="48" spans="2:7" s="36" customFormat="1">
      <c r="B48" s="125" t="s">
        <v>175</v>
      </c>
      <c r="C48" s="145"/>
      <c r="D48" s="116"/>
      <c r="E48" s="119">
        <v>0</v>
      </c>
      <c r="F48" s="121">
        <f t="shared" si="3"/>
        <v>0</v>
      </c>
      <c r="G48" s="116"/>
    </row>
    <row r="49" spans="2:7" s="36" customFormat="1">
      <c r="B49" s="117"/>
      <c r="C49" s="117"/>
      <c r="D49" s="117"/>
      <c r="E49" s="117"/>
      <c r="F49" s="122">
        <f>SUM(F39:F48)</f>
        <v>0</v>
      </c>
      <c r="G49" s="118"/>
    </row>
    <row r="50" spans="2:7" s="36" customFormat="1">
      <c r="B50" s="114"/>
      <c r="C50" s="114"/>
      <c r="D50" s="114"/>
      <c r="E50" s="114"/>
      <c r="F50" s="132"/>
    </row>
    <row r="51" spans="2:7" s="36" customFormat="1" ht="18">
      <c r="B51" s="242" t="s">
        <v>47</v>
      </c>
      <c r="C51" s="248"/>
      <c r="D51" s="248"/>
      <c r="E51" s="248"/>
      <c r="F51" s="248"/>
      <c r="G51" s="248"/>
    </row>
    <row r="52" spans="2:7" s="180" customFormat="1" ht="18">
      <c r="B52" s="259" t="s">
        <v>216</v>
      </c>
      <c r="C52" s="260"/>
      <c r="D52" s="260"/>
      <c r="E52" s="260"/>
      <c r="F52" s="260"/>
      <c r="G52" s="260"/>
    </row>
    <row r="53" spans="2:7" s="180" customFormat="1" ht="48.6" customHeight="1">
      <c r="B53" s="243" t="s">
        <v>217</v>
      </c>
      <c r="C53" s="244"/>
      <c r="D53" s="244"/>
      <c r="E53" s="244"/>
      <c r="F53" s="244"/>
      <c r="G53" s="245"/>
    </row>
    <row r="54" spans="2:7" s="180" customFormat="1">
      <c r="B54" s="181" t="s">
        <v>192</v>
      </c>
      <c r="C54" s="181" t="s">
        <v>13</v>
      </c>
      <c r="D54" s="181" t="s">
        <v>218</v>
      </c>
      <c r="E54" s="181" t="s">
        <v>219</v>
      </c>
      <c r="F54" s="181" t="s">
        <v>220</v>
      </c>
      <c r="G54" s="182" t="s">
        <v>64</v>
      </c>
    </row>
    <row r="55" spans="2:7" s="36" customFormat="1">
      <c r="B55" s="68" t="s">
        <v>195</v>
      </c>
      <c r="C55" s="68" t="s">
        <v>221</v>
      </c>
      <c r="D55" s="116"/>
      <c r="E55" s="119">
        <v>0</v>
      </c>
      <c r="F55" s="120">
        <f>E55</f>
        <v>0</v>
      </c>
      <c r="G55" s="165"/>
    </row>
    <row r="56" spans="2:7" s="36" customFormat="1">
      <c r="B56" s="68" t="s">
        <v>195</v>
      </c>
      <c r="C56" s="68" t="s">
        <v>222</v>
      </c>
      <c r="D56" s="116"/>
      <c r="E56" s="119">
        <v>0</v>
      </c>
      <c r="F56" s="120">
        <f>E56</f>
        <v>0</v>
      </c>
      <c r="G56" s="165"/>
    </row>
    <row r="57" spans="2:7" s="36" customFormat="1">
      <c r="B57" s="68" t="s">
        <v>195</v>
      </c>
      <c r="C57" s="68" t="s">
        <v>223</v>
      </c>
      <c r="D57" s="116"/>
      <c r="E57" s="119">
        <v>0</v>
      </c>
      <c r="F57" s="121">
        <f t="shared" ref="F57" si="4">E57</f>
        <v>0</v>
      </c>
      <c r="G57" s="165"/>
    </row>
    <row r="58" spans="2:7" s="36" customFormat="1">
      <c r="B58" s="117"/>
      <c r="C58" s="117"/>
      <c r="D58" s="117"/>
      <c r="E58" s="128"/>
      <c r="F58" s="122">
        <f>SUM(F55:F57)</f>
        <v>0</v>
      </c>
      <c r="G58" s="118"/>
    </row>
    <row r="59" spans="2:7" s="36" customFormat="1">
      <c r="B59" s="114"/>
      <c r="C59" s="114"/>
      <c r="D59" s="114"/>
      <c r="E59" s="114"/>
      <c r="F59" s="114"/>
    </row>
    <row r="60" spans="2:7" s="83" customFormat="1" ht="18">
      <c r="B60" s="261" t="s">
        <v>47</v>
      </c>
      <c r="C60" s="279"/>
      <c r="D60" s="279"/>
      <c r="E60" s="279"/>
      <c r="F60" s="279"/>
      <c r="G60" s="279"/>
    </row>
    <row r="61" spans="2:7" s="180" customFormat="1" ht="18">
      <c r="B61" s="259" t="s">
        <v>224</v>
      </c>
      <c r="C61" s="260"/>
      <c r="D61" s="260"/>
      <c r="E61" s="260"/>
      <c r="F61" s="260"/>
      <c r="G61" s="260"/>
    </row>
    <row r="62" spans="2:7" s="180" customFormat="1" ht="47.45" customHeight="1">
      <c r="B62" s="243" t="s">
        <v>225</v>
      </c>
      <c r="C62" s="244"/>
      <c r="D62" s="244"/>
      <c r="E62" s="244"/>
      <c r="F62" s="244"/>
      <c r="G62" s="245"/>
    </row>
    <row r="63" spans="2:7" s="180" customFormat="1">
      <c r="B63" s="181" t="s">
        <v>192</v>
      </c>
      <c r="C63" s="181" t="s">
        <v>13</v>
      </c>
      <c r="D63" s="181" t="s">
        <v>193</v>
      </c>
      <c r="E63" s="181" t="s">
        <v>194</v>
      </c>
      <c r="F63" s="181" t="s">
        <v>38</v>
      </c>
      <c r="G63" s="182" t="s">
        <v>64</v>
      </c>
    </row>
    <row r="64" spans="2:7" s="83" customFormat="1" ht="29.45" customHeight="1">
      <c r="B64" s="70" t="s">
        <v>195</v>
      </c>
      <c r="C64" s="23" t="s">
        <v>226</v>
      </c>
      <c r="D64" s="116"/>
      <c r="E64" s="119">
        <v>0</v>
      </c>
      <c r="F64" s="120">
        <f>E64*D64</f>
        <v>0</v>
      </c>
      <c r="G64" s="165"/>
    </row>
    <row r="65" spans="2:7" s="83" customFormat="1">
      <c r="B65" s="70" t="s">
        <v>195</v>
      </c>
      <c r="C65" s="23" t="s">
        <v>227</v>
      </c>
      <c r="D65" s="116"/>
      <c r="E65" s="119">
        <v>0</v>
      </c>
      <c r="F65" s="120">
        <f t="shared" ref="F65:F70" si="5">E65*D65</f>
        <v>0</v>
      </c>
      <c r="G65" s="165"/>
    </row>
    <row r="66" spans="2:7" s="83" customFormat="1">
      <c r="B66" s="70" t="s">
        <v>195</v>
      </c>
      <c r="C66" s="23" t="s">
        <v>228</v>
      </c>
      <c r="D66" s="116"/>
      <c r="E66" s="119">
        <v>0</v>
      </c>
      <c r="F66" s="120">
        <f t="shared" si="5"/>
        <v>0</v>
      </c>
      <c r="G66" s="165"/>
    </row>
    <row r="67" spans="2:7" s="83" customFormat="1">
      <c r="B67" s="70" t="s">
        <v>195</v>
      </c>
      <c r="C67" s="23" t="s">
        <v>229</v>
      </c>
      <c r="D67" s="116"/>
      <c r="E67" s="119">
        <v>0</v>
      </c>
      <c r="F67" s="120">
        <f t="shared" si="5"/>
        <v>0</v>
      </c>
      <c r="G67" s="165"/>
    </row>
    <row r="68" spans="2:7" s="83" customFormat="1">
      <c r="B68" s="165"/>
      <c r="C68" s="179"/>
      <c r="D68" s="116"/>
      <c r="E68" s="119">
        <v>0</v>
      </c>
      <c r="F68" s="120">
        <f t="shared" si="5"/>
        <v>0</v>
      </c>
      <c r="G68" s="165"/>
    </row>
    <row r="69" spans="2:7" s="83" customFormat="1">
      <c r="B69" s="165"/>
      <c r="C69" s="179"/>
      <c r="D69" s="116"/>
      <c r="E69" s="119">
        <v>0</v>
      </c>
      <c r="F69" s="120">
        <f t="shared" si="5"/>
        <v>0</v>
      </c>
      <c r="G69" s="165"/>
    </row>
    <row r="70" spans="2:7" s="83" customFormat="1">
      <c r="B70" s="165"/>
      <c r="C70" s="179"/>
      <c r="D70" s="116"/>
      <c r="E70" s="119">
        <v>0</v>
      </c>
      <c r="F70" s="121">
        <f t="shared" si="5"/>
        <v>0</v>
      </c>
      <c r="G70" s="165"/>
    </row>
    <row r="71" spans="2:7" s="83" customFormat="1">
      <c r="B71" s="117"/>
      <c r="C71" s="117"/>
      <c r="D71" s="117"/>
      <c r="E71" s="117"/>
      <c r="F71" s="122">
        <f>SUM(F64:F70)</f>
        <v>0</v>
      </c>
      <c r="G71" s="118"/>
    </row>
    <row r="72" spans="2:7" s="83" customFormat="1">
      <c r="B72" s="280"/>
      <c r="C72" s="280"/>
      <c r="D72" s="280"/>
      <c r="E72" s="280"/>
      <c r="F72" s="280"/>
      <c r="G72" s="280"/>
    </row>
    <row r="73" spans="2:7" s="83" customFormat="1" ht="18">
      <c r="B73" s="254" t="s">
        <v>48</v>
      </c>
      <c r="C73" s="281"/>
      <c r="D73" s="281"/>
      <c r="E73" s="281"/>
      <c r="F73" s="281"/>
      <c r="G73" s="281"/>
    </row>
    <row r="74" spans="2:7" s="180" customFormat="1" ht="18">
      <c r="B74" s="257" t="s">
        <v>230</v>
      </c>
      <c r="C74" s="257"/>
      <c r="D74" s="257"/>
      <c r="E74" s="257"/>
      <c r="F74" s="257"/>
      <c r="G74" s="257"/>
    </row>
    <row r="75" spans="2:7" s="180" customFormat="1" ht="45.6" customHeight="1">
      <c r="B75" s="243" t="s">
        <v>231</v>
      </c>
      <c r="C75" s="244"/>
      <c r="D75" s="244"/>
      <c r="E75" s="244"/>
      <c r="F75" s="244"/>
      <c r="G75" s="245"/>
    </row>
    <row r="76" spans="2:7" s="180" customFormat="1">
      <c r="B76" s="181" t="s">
        <v>192</v>
      </c>
      <c r="C76" s="255" t="s">
        <v>13</v>
      </c>
      <c r="D76" s="256"/>
      <c r="E76" s="181" t="s">
        <v>201</v>
      </c>
      <c r="F76" s="181" t="s">
        <v>38</v>
      </c>
      <c r="G76" s="183" t="s">
        <v>64</v>
      </c>
    </row>
    <row r="77" spans="2:7" s="83" customFormat="1">
      <c r="B77" s="68" t="s">
        <v>195</v>
      </c>
      <c r="C77" s="258" t="s">
        <v>232</v>
      </c>
      <c r="D77" s="258"/>
      <c r="E77" s="119">
        <v>0</v>
      </c>
      <c r="F77" s="120">
        <f t="shared" ref="F77:F82" si="6">E77</f>
        <v>0</v>
      </c>
      <c r="G77" s="165"/>
    </row>
    <row r="78" spans="2:7" s="83" customFormat="1">
      <c r="B78" s="68" t="s">
        <v>195</v>
      </c>
      <c r="C78" s="258" t="s">
        <v>233</v>
      </c>
      <c r="D78" s="258"/>
      <c r="E78" s="119">
        <v>0</v>
      </c>
      <c r="F78" s="120">
        <f t="shared" si="6"/>
        <v>0</v>
      </c>
      <c r="G78" s="165"/>
    </row>
    <row r="79" spans="2:7" s="83" customFormat="1">
      <c r="B79" s="68" t="s">
        <v>195</v>
      </c>
      <c r="C79" s="253" t="s">
        <v>234</v>
      </c>
      <c r="D79" s="253"/>
      <c r="E79" s="119">
        <v>0</v>
      </c>
      <c r="F79" s="120">
        <f t="shared" si="6"/>
        <v>0</v>
      </c>
      <c r="G79" s="165"/>
    </row>
    <row r="80" spans="2:7" s="83" customFormat="1">
      <c r="B80" s="68" t="s">
        <v>195</v>
      </c>
      <c r="C80" s="253" t="s">
        <v>234</v>
      </c>
      <c r="D80" s="253"/>
      <c r="E80" s="119">
        <v>0</v>
      </c>
      <c r="F80" s="120">
        <f t="shared" si="6"/>
        <v>0</v>
      </c>
      <c r="G80" s="165"/>
    </row>
    <row r="81" spans="2:7" s="83" customFormat="1">
      <c r="B81" s="68" t="s">
        <v>195</v>
      </c>
      <c r="C81" s="253" t="s">
        <v>234</v>
      </c>
      <c r="D81" s="253"/>
      <c r="E81" s="119">
        <v>0</v>
      </c>
      <c r="F81" s="120">
        <f t="shared" si="6"/>
        <v>0</v>
      </c>
      <c r="G81" s="165"/>
    </row>
    <row r="82" spans="2:7" s="83" customFormat="1">
      <c r="B82" s="68" t="s">
        <v>195</v>
      </c>
      <c r="C82" s="253" t="s">
        <v>234</v>
      </c>
      <c r="D82" s="253"/>
      <c r="E82" s="119">
        <v>0</v>
      </c>
      <c r="F82" s="120">
        <f t="shared" si="6"/>
        <v>0</v>
      </c>
      <c r="G82" s="165"/>
    </row>
    <row r="83" spans="2:7" s="83" customFormat="1">
      <c r="B83" s="280"/>
      <c r="C83" s="280"/>
      <c r="D83" s="280"/>
      <c r="E83" s="280"/>
      <c r="F83" s="280"/>
      <c r="G83" s="280"/>
    </row>
    <row r="84" spans="2:7" s="83" customFormat="1">
      <c r="B84" s="280"/>
      <c r="C84" s="280"/>
      <c r="D84" s="280"/>
      <c r="E84" s="280"/>
      <c r="F84" s="280"/>
      <c r="G84" s="280"/>
    </row>
  </sheetData>
  <mergeCells count="35">
    <mergeCell ref="B3:F3"/>
    <mergeCell ref="B74:G74"/>
    <mergeCell ref="B75:G75"/>
    <mergeCell ref="C77:D77"/>
    <mergeCell ref="C78:D78"/>
    <mergeCell ref="C31:D31"/>
    <mergeCell ref="B51:G51"/>
    <mergeCell ref="B52:G52"/>
    <mergeCell ref="B53:G53"/>
    <mergeCell ref="B60:G60"/>
    <mergeCell ref="B61:G61"/>
    <mergeCell ref="B21:G21"/>
    <mergeCell ref="B35:G35"/>
    <mergeCell ref="B36:G36"/>
    <mergeCell ref="B37:G37"/>
    <mergeCell ref="C29:D29"/>
    <mergeCell ref="C79:D79"/>
    <mergeCell ref="C80:D80"/>
    <mergeCell ref="C81:D81"/>
    <mergeCell ref="C82:D82"/>
    <mergeCell ref="B62:G62"/>
    <mergeCell ref="B73:G73"/>
    <mergeCell ref="C76:D76"/>
    <mergeCell ref="C30:D30"/>
    <mergeCell ref="C32:D32"/>
    <mergeCell ref="C24:D24"/>
    <mergeCell ref="C25:D25"/>
    <mergeCell ref="C26:D26"/>
    <mergeCell ref="C27:D27"/>
    <mergeCell ref="C28:D28"/>
    <mergeCell ref="B7:G7"/>
    <mergeCell ref="B23:G23"/>
    <mergeCell ref="B6:G6"/>
    <mergeCell ref="B22:G22"/>
    <mergeCell ref="B5:G5"/>
  </mergeCells>
  <pageMargins left="0.7" right="0.7" top="0.75" bottom="0.75" header="0.3" footer="0.3"/>
  <pageSetup paperSize="9" scale="3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B4F9F-76F1-4877-92D9-92DCA0235F50}">
  <sheetPr>
    <pageSetUpPr fitToPage="1"/>
  </sheetPr>
  <dimension ref="B1:G80"/>
  <sheetViews>
    <sheetView showGridLines="0" zoomScale="85" zoomScaleNormal="85" workbookViewId="0">
      <selection activeCell="B37" sqref="B37:G37"/>
    </sheetView>
  </sheetViews>
  <sheetFormatPr defaultColWidth="11.42578125" defaultRowHeight="14.45"/>
  <cols>
    <col min="1" max="1" width="5.85546875" style="83" customWidth="1"/>
    <col min="2" max="2" width="10.5703125" style="83" bestFit="1" customWidth="1"/>
    <col min="3" max="3" width="60" style="83" bestFit="1" customWidth="1"/>
    <col min="4" max="4" width="18.85546875" style="83" customWidth="1"/>
    <col min="5" max="5" width="19.5703125" style="83" customWidth="1"/>
    <col min="6" max="6" width="23.42578125" style="83" customWidth="1"/>
    <col min="7" max="7" width="65" style="83" customWidth="1"/>
    <col min="8" max="16384" width="11.42578125" style="83"/>
  </cols>
  <sheetData>
    <row r="1" spans="2:7" ht="24" thickBot="1">
      <c r="B1" s="134" t="s">
        <v>235</v>
      </c>
      <c r="C1" s="135"/>
      <c r="D1" s="135"/>
      <c r="E1" s="135"/>
      <c r="F1" s="135"/>
      <c r="G1" s="135"/>
    </row>
    <row r="2" spans="2:7" ht="15" thickTop="1">
      <c r="B2" s="280"/>
      <c r="C2" s="280"/>
      <c r="D2" s="280"/>
      <c r="E2" s="280"/>
      <c r="F2" s="280"/>
      <c r="G2" s="280"/>
    </row>
    <row r="3" spans="2:7" ht="18">
      <c r="B3" s="261" t="s">
        <v>47</v>
      </c>
      <c r="C3" s="279"/>
      <c r="D3" s="279"/>
      <c r="E3" s="279"/>
      <c r="F3" s="279"/>
      <c r="G3" s="279"/>
    </row>
    <row r="4" spans="2:7" ht="18">
      <c r="B4" s="266" t="s">
        <v>236</v>
      </c>
      <c r="C4" s="266"/>
      <c r="D4" s="266"/>
      <c r="E4" s="266"/>
      <c r="F4" s="266"/>
      <c r="G4" s="266"/>
    </row>
    <row r="5" spans="2:7" ht="47.45" customHeight="1">
      <c r="B5" s="243" t="s">
        <v>237</v>
      </c>
      <c r="C5" s="244"/>
      <c r="D5" s="244"/>
      <c r="E5" s="244"/>
      <c r="F5" s="244"/>
      <c r="G5" s="245"/>
    </row>
    <row r="6" spans="2:7">
      <c r="B6" s="136" t="s">
        <v>192</v>
      </c>
      <c r="C6" s="137" t="s">
        <v>238</v>
      </c>
      <c r="D6" s="137" t="s">
        <v>193</v>
      </c>
      <c r="E6" s="136" t="s">
        <v>194</v>
      </c>
      <c r="F6" s="136" t="s">
        <v>38</v>
      </c>
      <c r="G6" s="138" t="s">
        <v>64</v>
      </c>
    </row>
    <row r="7" spans="2:7">
      <c r="B7" s="103" t="s">
        <v>195</v>
      </c>
      <c r="C7" s="165" t="s">
        <v>239</v>
      </c>
      <c r="D7" s="102"/>
      <c r="E7" s="80">
        <v>0</v>
      </c>
      <c r="F7" s="105">
        <f>D7*E7</f>
        <v>0</v>
      </c>
      <c r="G7" s="185"/>
    </row>
    <row r="8" spans="2:7">
      <c r="B8" s="103" t="s">
        <v>195</v>
      </c>
      <c r="C8" s="165"/>
      <c r="D8" s="102"/>
      <c r="E8" s="80">
        <v>0</v>
      </c>
      <c r="F8" s="105">
        <f>D8*E8</f>
        <v>0</v>
      </c>
      <c r="G8" s="185"/>
    </row>
    <row r="9" spans="2:7">
      <c r="B9" s="103" t="s">
        <v>195</v>
      </c>
      <c r="C9" s="165"/>
      <c r="D9" s="102"/>
      <c r="E9" s="80">
        <v>0</v>
      </c>
      <c r="F9" s="105">
        <f t="shared" ref="F9:F12" si="0">D9*E9</f>
        <v>0</v>
      </c>
      <c r="G9" s="185"/>
    </row>
    <row r="10" spans="2:7">
      <c r="B10" s="103" t="s">
        <v>195</v>
      </c>
      <c r="C10" s="165"/>
      <c r="D10" s="102"/>
      <c r="E10" s="80">
        <v>0</v>
      </c>
      <c r="F10" s="105">
        <f t="shared" si="0"/>
        <v>0</v>
      </c>
      <c r="G10" s="185"/>
    </row>
    <row r="11" spans="2:7">
      <c r="B11" s="103" t="s">
        <v>195</v>
      </c>
      <c r="C11" s="165"/>
      <c r="D11" s="102"/>
      <c r="E11" s="80">
        <v>0</v>
      </c>
      <c r="F11" s="105">
        <f t="shared" si="0"/>
        <v>0</v>
      </c>
      <c r="G11" s="185"/>
    </row>
    <row r="12" spans="2:7">
      <c r="B12" s="103" t="s">
        <v>195</v>
      </c>
      <c r="C12" s="165"/>
      <c r="D12" s="102"/>
      <c r="E12" s="80">
        <v>0</v>
      </c>
      <c r="F12" s="105">
        <f t="shared" si="0"/>
        <v>0</v>
      </c>
      <c r="G12" s="185"/>
    </row>
    <row r="13" spans="2:7" ht="28.9">
      <c r="B13" s="136" t="s">
        <v>192</v>
      </c>
      <c r="C13" s="140" t="s">
        <v>240</v>
      </c>
      <c r="D13" s="184" t="s">
        <v>193</v>
      </c>
      <c r="E13" s="136" t="s">
        <v>194</v>
      </c>
      <c r="F13" s="136" t="s">
        <v>38</v>
      </c>
      <c r="G13" s="138" t="s">
        <v>64</v>
      </c>
    </row>
    <row r="14" spans="2:7">
      <c r="B14" s="103" t="s">
        <v>195</v>
      </c>
      <c r="C14" s="179" t="s">
        <v>239</v>
      </c>
      <c r="D14" s="102"/>
      <c r="E14" s="80">
        <v>0</v>
      </c>
      <c r="F14" s="105">
        <f>D14*E14</f>
        <v>0</v>
      </c>
      <c r="G14" s="185"/>
    </row>
    <row r="15" spans="2:7">
      <c r="B15" s="103" t="s">
        <v>195</v>
      </c>
      <c r="C15" s="179" t="s">
        <v>241</v>
      </c>
      <c r="D15" s="102"/>
      <c r="E15" s="80">
        <v>0</v>
      </c>
      <c r="F15" s="105">
        <f t="shared" ref="F15:F19" si="1">D15*E15</f>
        <v>0</v>
      </c>
      <c r="G15" s="185"/>
    </row>
    <row r="16" spans="2:7">
      <c r="B16" s="103" t="s">
        <v>195</v>
      </c>
      <c r="C16" s="179"/>
      <c r="D16" s="102"/>
      <c r="E16" s="80">
        <v>0</v>
      </c>
      <c r="F16" s="105">
        <f t="shared" si="1"/>
        <v>0</v>
      </c>
      <c r="G16" s="185"/>
    </row>
    <row r="17" spans="2:7">
      <c r="B17" s="103" t="s">
        <v>195</v>
      </c>
      <c r="C17" s="179"/>
      <c r="D17" s="102"/>
      <c r="E17" s="80">
        <v>0</v>
      </c>
      <c r="F17" s="105">
        <f t="shared" si="1"/>
        <v>0</v>
      </c>
      <c r="G17" s="185"/>
    </row>
    <row r="18" spans="2:7">
      <c r="B18" s="103" t="s">
        <v>195</v>
      </c>
      <c r="C18" s="179"/>
      <c r="D18" s="102"/>
      <c r="E18" s="80">
        <v>0</v>
      </c>
      <c r="F18" s="105">
        <f t="shared" si="1"/>
        <v>0</v>
      </c>
      <c r="G18" s="185"/>
    </row>
    <row r="19" spans="2:7">
      <c r="B19" s="103" t="s">
        <v>195</v>
      </c>
      <c r="C19" s="179"/>
      <c r="D19" s="102"/>
      <c r="E19" s="80">
        <v>0</v>
      </c>
      <c r="F19" s="105">
        <f t="shared" si="1"/>
        <v>0</v>
      </c>
      <c r="G19" s="185"/>
    </row>
    <row r="20" spans="2:7">
      <c r="B20" s="108"/>
      <c r="C20" s="108"/>
      <c r="D20" s="108"/>
      <c r="E20" s="108"/>
      <c r="F20" s="84">
        <f>SUM(F7:F19)</f>
        <v>0</v>
      </c>
      <c r="G20" s="95"/>
    </row>
    <row r="22" spans="2:7" ht="18">
      <c r="B22" s="261" t="s">
        <v>47</v>
      </c>
      <c r="C22" s="279"/>
      <c r="D22" s="279"/>
      <c r="E22" s="279"/>
      <c r="F22" s="279"/>
      <c r="G22" s="279"/>
    </row>
    <row r="23" spans="2:7" ht="18">
      <c r="B23" s="266" t="s">
        <v>242</v>
      </c>
      <c r="C23" s="266"/>
      <c r="D23" s="266"/>
      <c r="E23" s="266"/>
      <c r="F23" s="266"/>
      <c r="G23" s="266"/>
    </row>
    <row r="24" spans="2:7" ht="27.6" customHeight="1">
      <c r="B24" s="243" t="s">
        <v>243</v>
      </c>
      <c r="C24" s="244"/>
      <c r="D24" s="244"/>
      <c r="E24" s="244"/>
      <c r="F24" s="244"/>
      <c r="G24" s="245"/>
    </row>
    <row r="25" spans="2:7">
      <c r="B25" s="136" t="s">
        <v>192</v>
      </c>
      <c r="C25" s="139" t="s">
        <v>13</v>
      </c>
      <c r="D25" s="136" t="s">
        <v>244</v>
      </c>
      <c r="E25" s="136" t="s">
        <v>245</v>
      </c>
      <c r="F25" s="136" t="s">
        <v>38</v>
      </c>
      <c r="G25" s="138" t="s">
        <v>64</v>
      </c>
    </row>
    <row r="26" spans="2:7">
      <c r="B26" s="45" t="s">
        <v>195</v>
      </c>
      <c r="C26" s="68" t="s">
        <v>246</v>
      </c>
      <c r="D26" s="103">
        <v>3000</v>
      </c>
      <c r="E26" s="186">
        <v>0</v>
      </c>
      <c r="F26" s="105">
        <f t="shared" ref="F26:F32" si="2">E26*D26</f>
        <v>0</v>
      </c>
      <c r="G26" s="185"/>
    </row>
    <row r="27" spans="2:7">
      <c r="B27" s="45" t="s">
        <v>195</v>
      </c>
      <c r="C27" s="68" t="s">
        <v>247</v>
      </c>
      <c r="D27" s="103">
        <v>250</v>
      </c>
      <c r="E27" s="186">
        <v>0</v>
      </c>
      <c r="F27" s="105">
        <f t="shared" si="2"/>
        <v>0</v>
      </c>
      <c r="G27" s="185"/>
    </row>
    <row r="28" spans="2:7" ht="27.6">
      <c r="B28" s="45" t="s">
        <v>195</v>
      </c>
      <c r="C28" s="68" t="s">
        <v>248</v>
      </c>
      <c r="D28" s="103">
        <v>250</v>
      </c>
      <c r="E28" s="186">
        <v>0</v>
      </c>
      <c r="F28" s="105">
        <f t="shared" si="2"/>
        <v>0</v>
      </c>
      <c r="G28" s="185"/>
    </row>
    <row r="29" spans="2:7">
      <c r="B29" s="45" t="s">
        <v>195</v>
      </c>
      <c r="C29" s="68" t="s">
        <v>249</v>
      </c>
      <c r="D29" s="103">
        <v>500</v>
      </c>
      <c r="E29" s="186">
        <v>0</v>
      </c>
      <c r="F29" s="105">
        <f t="shared" si="2"/>
        <v>0</v>
      </c>
      <c r="G29" s="185"/>
    </row>
    <row r="30" spans="2:7">
      <c r="B30" s="45" t="s">
        <v>195</v>
      </c>
      <c r="C30" s="68" t="s">
        <v>250</v>
      </c>
      <c r="D30" s="141">
        <v>450</v>
      </c>
      <c r="E30" s="186">
        <v>0</v>
      </c>
      <c r="F30" s="105">
        <f t="shared" si="2"/>
        <v>0</v>
      </c>
      <c r="G30" s="185"/>
    </row>
    <row r="31" spans="2:7">
      <c r="B31" s="45" t="s">
        <v>195</v>
      </c>
      <c r="C31" s="68" t="s">
        <v>251</v>
      </c>
      <c r="D31" s="103">
        <v>100</v>
      </c>
      <c r="E31" s="186">
        <v>0</v>
      </c>
      <c r="F31" s="105">
        <f t="shared" si="2"/>
        <v>0</v>
      </c>
      <c r="G31" s="185"/>
    </row>
    <row r="32" spans="2:7">
      <c r="B32" s="45" t="s">
        <v>195</v>
      </c>
      <c r="C32" s="68" t="s">
        <v>252</v>
      </c>
      <c r="D32" s="103">
        <v>100</v>
      </c>
      <c r="E32" s="186">
        <v>0</v>
      </c>
      <c r="F32" s="106">
        <f t="shared" si="2"/>
        <v>0</v>
      </c>
      <c r="G32" s="185"/>
    </row>
    <row r="33" spans="2:7">
      <c r="B33" s="108"/>
      <c r="C33" s="108"/>
      <c r="D33" s="108"/>
      <c r="E33" s="108"/>
      <c r="F33" s="84">
        <f>SUM(F26:F32)</f>
        <v>0</v>
      </c>
      <c r="G33" s="95"/>
    </row>
    <row r="35" spans="2:7" ht="18">
      <c r="B35" s="254" t="s">
        <v>253</v>
      </c>
      <c r="C35" s="281"/>
      <c r="D35" s="281"/>
      <c r="E35" s="281"/>
      <c r="F35" s="281"/>
      <c r="G35" s="281"/>
    </row>
    <row r="36" spans="2:7" ht="18">
      <c r="B36" s="266" t="s">
        <v>254</v>
      </c>
      <c r="C36" s="266"/>
      <c r="D36" s="266"/>
      <c r="E36" s="266"/>
      <c r="F36" s="266"/>
      <c r="G36" s="266"/>
    </row>
    <row r="37" spans="2:7" ht="30.6" customHeight="1">
      <c r="B37" s="267" t="s">
        <v>255</v>
      </c>
      <c r="C37" s="268"/>
      <c r="D37" s="268"/>
      <c r="E37" s="268"/>
      <c r="F37" s="268"/>
      <c r="G37" s="269"/>
    </row>
    <row r="38" spans="2:7">
      <c r="B38" s="136" t="s">
        <v>192</v>
      </c>
      <c r="C38" s="139" t="s">
        <v>13</v>
      </c>
      <c r="D38" s="136" t="s">
        <v>244</v>
      </c>
      <c r="E38" s="136" t="s">
        <v>245</v>
      </c>
      <c r="F38" s="136" t="s">
        <v>38</v>
      </c>
      <c r="G38" s="138" t="s">
        <v>64</v>
      </c>
    </row>
    <row r="39" spans="2:7">
      <c r="B39" s="165"/>
      <c r="C39" s="188"/>
      <c r="D39" s="107"/>
      <c r="E39" s="80">
        <v>0</v>
      </c>
      <c r="F39" s="105">
        <f t="shared" ref="F39:F47" si="3">(E39*D39)</f>
        <v>0</v>
      </c>
      <c r="G39" s="185"/>
    </row>
    <row r="40" spans="2:7">
      <c r="B40" s="165"/>
      <c r="C40" s="188"/>
      <c r="D40" s="107"/>
      <c r="E40" s="80">
        <v>0</v>
      </c>
      <c r="F40" s="105">
        <f t="shared" si="3"/>
        <v>0</v>
      </c>
      <c r="G40" s="185"/>
    </row>
    <row r="41" spans="2:7">
      <c r="B41" s="165"/>
      <c r="C41" s="188"/>
      <c r="D41" s="107"/>
      <c r="E41" s="80">
        <v>0</v>
      </c>
      <c r="F41" s="105">
        <f t="shared" si="3"/>
        <v>0</v>
      </c>
      <c r="G41" s="185"/>
    </row>
    <row r="42" spans="2:7">
      <c r="B42" s="165"/>
      <c r="C42" s="188"/>
      <c r="D42" s="107"/>
      <c r="E42" s="80">
        <v>0</v>
      </c>
      <c r="F42" s="105">
        <f t="shared" si="3"/>
        <v>0</v>
      </c>
      <c r="G42" s="185"/>
    </row>
    <row r="43" spans="2:7">
      <c r="B43" s="165"/>
      <c r="C43" s="188"/>
      <c r="D43" s="107"/>
      <c r="E43" s="80">
        <v>0</v>
      </c>
      <c r="F43" s="105">
        <f t="shared" si="3"/>
        <v>0</v>
      </c>
      <c r="G43" s="185"/>
    </row>
    <row r="44" spans="2:7">
      <c r="B44" s="165"/>
      <c r="C44" s="188"/>
      <c r="D44" s="107"/>
      <c r="E44" s="80">
        <v>0</v>
      </c>
      <c r="F44" s="105">
        <f t="shared" si="3"/>
        <v>0</v>
      </c>
      <c r="G44" s="185"/>
    </row>
    <row r="45" spans="2:7">
      <c r="B45" s="165"/>
      <c r="C45" s="188"/>
      <c r="D45" s="107"/>
      <c r="E45" s="80">
        <v>0</v>
      </c>
      <c r="F45" s="105">
        <f t="shared" si="3"/>
        <v>0</v>
      </c>
      <c r="G45" s="185"/>
    </row>
    <row r="46" spans="2:7">
      <c r="B46" s="165"/>
      <c r="C46" s="188"/>
      <c r="D46" s="107"/>
      <c r="E46" s="80">
        <v>0</v>
      </c>
      <c r="F46" s="105">
        <f t="shared" si="3"/>
        <v>0</v>
      </c>
      <c r="G46" s="185"/>
    </row>
    <row r="47" spans="2:7">
      <c r="B47" s="165"/>
      <c r="C47" s="188"/>
      <c r="D47" s="107"/>
      <c r="E47" s="80">
        <v>0</v>
      </c>
      <c r="F47" s="105">
        <f t="shared" si="3"/>
        <v>0</v>
      </c>
      <c r="G47" s="185"/>
    </row>
    <row r="49" s="83" customFormat="1"/>
    <row r="50" s="83" customFormat="1"/>
    <row r="51" s="83" customFormat="1"/>
    <row r="52" s="83" customFormat="1"/>
    <row r="53" s="83" customFormat="1"/>
    <row r="54" s="83" customFormat="1"/>
    <row r="55" s="83" customFormat="1"/>
    <row r="56" s="83" customFormat="1"/>
    <row r="57" s="83" customFormat="1"/>
    <row r="58" s="83" customFormat="1" ht="43.5" customHeight="1"/>
    <row r="59" s="83" customFormat="1"/>
    <row r="60" s="83" customFormat="1"/>
    <row r="61" s="83" customFormat="1"/>
    <row r="62" s="83" customFormat="1"/>
    <row r="63" s="83" customFormat="1"/>
    <row r="64" s="83" customFormat="1"/>
    <row r="65" s="83" customFormat="1"/>
    <row r="66" s="83" customFormat="1"/>
    <row r="67" s="83" customFormat="1" ht="38.25" customHeight="1"/>
    <row r="68" s="83" customFormat="1"/>
    <row r="69" s="83" customFormat="1" ht="29.45" customHeight="1"/>
    <row r="70" s="83" customFormat="1"/>
    <row r="71" s="83" customFormat="1"/>
    <row r="72" s="83" customFormat="1"/>
    <row r="73" s="83" customFormat="1"/>
    <row r="74" s="83" customFormat="1"/>
    <row r="75" s="83" customFormat="1"/>
    <row r="76" s="83" customFormat="1"/>
    <row r="77" s="83" customFormat="1"/>
    <row r="80" s="83" customFormat="1" ht="38.450000000000003" customHeight="1"/>
  </sheetData>
  <mergeCells count="9">
    <mergeCell ref="B3:G3"/>
    <mergeCell ref="B4:G4"/>
    <mergeCell ref="B5:G5"/>
    <mergeCell ref="B36:G36"/>
    <mergeCell ref="B37:G37"/>
    <mergeCell ref="B35:G35"/>
    <mergeCell ref="B22:G22"/>
    <mergeCell ref="B23:G23"/>
    <mergeCell ref="B24:G24"/>
  </mergeCells>
  <pageMargins left="0.7" right="0.7" top="0.75" bottom="0.75" header="0.3" footer="0.3"/>
  <pageSetup paperSize="9"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582C7-BE04-4723-817C-92EBEAD2CD97}">
  <dimension ref="B1:P80"/>
  <sheetViews>
    <sheetView showGridLines="0" tabSelected="1" zoomScale="85" zoomScaleNormal="85" workbookViewId="0">
      <selection activeCell="B3" sqref="B3:E3"/>
    </sheetView>
  </sheetViews>
  <sheetFormatPr defaultColWidth="11.42578125" defaultRowHeight="14.45"/>
  <cols>
    <col min="1" max="1" width="5.5703125" style="83" customWidth="1"/>
    <col min="2" max="2" width="48.5703125" style="83" customWidth="1"/>
    <col min="3" max="3" width="25.5703125" style="83" customWidth="1"/>
    <col min="4" max="4" width="15.5703125" style="83" customWidth="1"/>
    <col min="5" max="5" width="12.42578125" style="83" bestFit="1" customWidth="1"/>
    <col min="6" max="6" width="23.140625" style="83" customWidth="1"/>
    <col min="7" max="7" width="27.5703125" style="83" customWidth="1"/>
    <col min="8" max="8" width="44.140625" style="83" customWidth="1"/>
    <col min="9" max="16384" width="11.42578125" style="83"/>
  </cols>
  <sheetData>
    <row r="1" spans="2:16" ht="24" thickBot="1">
      <c r="B1" s="272" t="s">
        <v>256</v>
      </c>
      <c r="C1" s="272"/>
      <c r="D1" s="272"/>
      <c r="E1" s="272"/>
      <c r="F1" s="272"/>
      <c r="G1" s="272"/>
      <c r="H1" s="272"/>
      <c r="I1" s="282"/>
      <c r="J1" s="282"/>
      <c r="K1" s="282"/>
      <c r="L1" s="282"/>
      <c r="M1" s="282"/>
      <c r="N1" s="282"/>
      <c r="O1" s="282"/>
      <c r="P1" s="282"/>
    </row>
    <row r="2" spans="2:16" ht="15" thickTop="1">
      <c r="B2" s="282"/>
      <c r="C2" s="282"/>
      <c r="D2" s="282"/>
      <c r="E2" s="282"/>
      <c r="F2" s="282"/>
      <c r="G2" s="282"/>
      <c r="H2" s="282"/>
      <c r="I2" s="282"/>
      <c r="J2" s="282"/>
      <c r="K2" s="282"/>
      <c r="L2" s="282"/>
      <c r="M2" s="282"/>
      <c r="N2" s="282"/>
      <c r="O2" s="282"/>
      <c r="P2" s="282"/>
    </row>
    <row r="3" spans="2:16" ht="30" customHeight="1">
      <c r="B3" s="283" t="s">
        <v>257</v>
      </c>
      <c r="C3" s="284"/>
      <c r="D3" s="284"/>
      <c r="E3" s="285"/>
      <c r="F3"/>
      <c r="G3" s="282"/>
      <c r="H3" s="282"/>
      <c r="I3" s="282"/>
      <c r="J3" s="282"/>
      <c r="K3" s="282"/>
      <c r="L3" s="282"/>
      <c r="M3" s="282"/>
      <c r="N3" s="282"/>
      <c r="O3" s="282"/>
      <c r="P3" s="282"/>
    </row>
    <row r="4" spans="2:16">
      <c r="B4" s="282"/>
      <c r="C4" s="282"/>
      <c r="D4" s="282"/>
      <c r="E4" s="282"/>
      <c r="F4" s="282"/>
      <c r="G4" s="282"/>
      <c r="H4" s="282"/>
      <c r="I4" s="282"/>
      <c r="J4" s="282"/>
      <c r="K4" s="282"/>
      <c r="L4" s="282"/>
      <c r="M4" s="282"/>
      <c r="N4" s="282"/>
      <c r="O4" s="282"/>
      <c r="P4" s="282"/>
    </row>
    <row r="5" spans="2:16" ht="18">
      <c r="B5" s="274" t="s">
        <v>47</v>
      </c>
      <c r="C5" s="274"/>
      <c r="D5" s="274"/>
      <c r="E5" s="274"/>
      <c r="F5" s="274"/>
      <c r="G5" s="274"/>
      <c r="H5" s="274"/>
      <c r="I5" s="282"/>
      <c r="J5" s="282"/>
      <c r="K5" s="282"/>
      <c r="L5" s="282"/>
      <c r="M5" s="282"/>
      <c r="N5" s="282"/>
      <c r="O5" s="282"/>
      <c r="P5" s="282"/>
    </row>
    <row r="6" spans="2:16" ht="29.1" customHeight="1">
      <c r="B6" s="189" t="s">
        <v>258</v>
      </c>
      <c r="C6" s="189" t="s">
        <v>193</v>
      </c>
      <c r="D6" s="273" t="s">
        <v>259</v>
      </c>
      <c r="E6" s="273"/>
      <c r="F6" s="189" t="s">
        <v>43</v>
      </c>
      <c r="G6" s="190" t="s">
        <v>260</v>
      </c>
      <c r="H6" s="191" t="s">
        <v>64</v>
      </c>
      <c r="I6" s="280"/>
      <c r="J6" s="280"/>
      <c r="K6" s="280"/>
      <c r="L6" s="280"/>
      <c r="M6" s="280"/>
      <c r="N6" s="280"/>
      <c r="O6" s="280"/>
      <c r="P6" s="280"/>
    </row>
    <row r="7" spans="2:16">
      <c r="B7" s="208" t="s">
        <v>261</v>
      </c>
      <c r="C7" s="204">
        <v>1</v>
      </c>
      <c r="D7" s="271" t="s">
        <v>262</v>
      </c>
      <c r="E7" s="271"/>
      <c r="F7" s="198">
        <f>F34</f>
        <v>0</v>
      </c>
      <c r="G7" s="198">
        <f>G34*Totalpris!C2</f>
        <v>0</v>
      </c>
      <c r="H7" s="207"/>
      <c r="I7" s="280"/>
      <c r="J7" s="280"/>
      <c r="K7" s="280"/>
      <c r="L7" s="280"/>
      <c r="M7" s="280"/>
      <c r="N7" s="280"/>
      <c r="O7" s="280"/>
      <c r="P7" s="280"/>
    </row>
    <row r="8" spans="2:16">
      <c r="B8" s="208" t="s">
        <v>263</v>
      </c>
      <c r="C8" s="205">
        <v>28</v>
      </c>
      <c r="D8" s="271" t="s">
        <v>262</v>
      </c>
      <c r="E8" s="271"/>
      <c r="F8" s="198">
        <f>F52</f>
        <v>0</v>
      </c>
      <c r="G8" s="198">
        <f>G52*Totalpris!C2</f>
        <v>0</v>
      </c>
      <c r="H8" s="133"/>
      <c r="I8" s="280"/>
      <c r="J8" s="280"/>
      <c r="K8" s="280"/>
      <c r="L8" s="280"/>
      <c r="M8" s="280"/>
      <c r="N8" s="280"/>
      <c r="O8" s="280"/>
      <c r="P8" s="280"/>
    </row>
    <row r="9" spans="2:16">
      <c r="B9" s="208" t="s">
        <v>264</v>
      </c>
      <c r="C9" s="205">
        <v>4</v>
      </c>
      <c r="D9" s="271" t="s">
        <v>262</v>
      </c>
      <c r="E9" s="271"/>
      <c r="F9" s="198">
        <f>F66</f>
        <v>0</v>
      </c>
      <c r="G9" s="198">
        <f>G66*Totalpris!C2</f>
        <v>0</v>
      </c>
      <c r="H9" s="133"/>
      <c r="I9" s="280"/>
      <c r="J9" s="280"/>
      <c r="K9" s="280"/>
      <c r="L9" s="280"/>
      <c r="M9" s="280"/>
      <c r="N9" s="280"/>
      <c r="O9" s="280"/>
      <c r="P9" s="280"/>
    </row>
    <row r="10" spans="2:16">
      <c r="B10" s="208" t="s">
        <v>265</v>
      </c>
      <c r="C10" s="205">
        <v>40</v>
      </c>
      <c r="D10" s="271" t="s">
        <v>262</v>
      </c>
      <c r="E10" s="271"/>
      <c r="F10" s="206">
        <f>F80</f>
        <v>0</v>
      </c>
      <c r="G10" s="198">
        <f>G80*Totalpris!C2</f>
        <v>0</v>
      </c>
      <c r="H10" s="133"/>
      <c r="I10" s="280"/>
      <c r="J10" s="280"/>
      <c r="K10" s="280"/>
      <c r="L10" s="280"/>
      <c r="M10" s="280"/>
      <c r="N10" s="280"/>
      <c r="O10" s="280"/>
      <c r="P10" s="280"/>
    </row>
    <row r="11" spans="2:16">
      <c r="B11" s="196"/>
      <c r="C11" s="196"/>
      <c r="D11" s="197"/>
      <c r="E11" s="197"/>
      <c r="F11" s="195">
        <f>SUM(F7:F10)</f>
        <v>0</v>
      </c>
      <c r="G11" s="195">
        <f>SUM(G7:G10)*Totalpris!C2</f>
        <v>0</v>
      </c>
      <c r="H11" s="59"/>
      <c r="I11" s="280"/>
      <c r="J11" s="280"/>
      <c r="K11" s="280"/>
      <c r="L11" s="280"/>
      <c r="M11" s="280"/>
      <c r="N11" s="280"/>
      <c r="O11" s="280"/>
      <c r="P11" s="280"/>
    </row>
    <row r="12" spans="2:16">
      <c r="B12" s="193"/>
      <c r="C12" s="193"/>
      <c r="D12" s="194"/>
      <c r="E12" s="194"/>
      <c r="F12" s="194"/>
      <c r="G12" s="194"/>
      <c r="H12" s="194"/>
      <c r="I12" s="280"/>
      <c r="J12" s="280"/>
      <c r="K12" s="280"/>
      <c r="L12" s="280"/>
      <c r="M12" s="280"/>
      <c r="N12" s="280"/>
      <c r="O12" s="280"/>
      <c r="P12" s="280"/>
    </row>
    <row r="13" spans="2:16" ht="18">
      <c r="B13" s="266" t="s">
        <v>266</v>
      </c>
      <c r="C13" s="266"/>
      <c r="D13" s="266"/>
      <c r="E13" s="266"/>
      <c r="F13" s="266"/>
      <c r="G13" s="266"/>
      <c r="H13" s="266"/>
      <c r="I13" s="280"/>
      <c r="J13" s="280"/>
      <c r="K13" s="280"/>
      <c r="L13" s="280"/>
      <c r="M13" s="280"/>
      <c r="N13" s="280"/>
      <c r="O13" s="280"/>
      <c r="P13" s="280"/>
    </row>
    <row r="14" spans="2:16" ht="63.6" customHeight="1">
      <c r="B14" s="270" t="s">
        <v>267</v>
      </c>
      <c r="C14" s="270"/>
      <c r="D14" s="270"/>
      <c r="E14" s="270"/>
      <c r="F14" s="270"/>
      <c r="G14" s="270"/>
      <c r="H14" s="270"/>
      <c r="I14" s="280"/>
      <c r="J14" s="280"/>
      <c r="K14" s="280"/>
      <c r="L14" s="280"/>
      <c r="M14" s="280"/>
      <c r="N14" s="280"/>
      <c r="O14" s="280"/>
      <c r="P14" s="280"/>
    </row>
    <row r="15" spans="2:16" ht="28.9">
      <c r="B15" s="201" t="s">
        <v>268</v>
      </c>
      <c r="C15" s="201" t="s">
        <v>13</v>
      </c>
      <c r="D15" s="213" t="s">
        <v>193</v>
      </c>
      <c r="E15" s="199" t="s">
        <v>194</v>
      </c>
      <c r="F15" s="201" t="s">
        <v>38</v>
      </c>
      <c r="G15" s="199" t="s">
        <v>269</v>
      </c>
      <c r="H15" s="202" t="s">
        <v>64</v>
      </c>
      <c r="I15" s="280"/>
      <c r="J15" s="280"/>
      <c r="K15" s="280"/>
      <c r="L15" s="280"/>
      <c r="M15" s="280"/>
      <c r="N15" s="280"/>
      <c r="O15" s="280"/>
      <c r="P15" s="280"/>
    </row>
    <row r="16" spans="2:16">
      <c r="B16" s="23" t="s">
        <v>270</v>
      </c>
      <c r="C16" s="179"/>
      <c r="D16" s="47"/>
      <c r="E16" s="186">
        <v>0</v>
      </c>
      <c r="F16" s="105">
        <f>D16*E16</f>
        <v>0</v>
      </c>
      <c r="G16" s="80">
        <v>0</v>
      </c>
      <c r="H16" s="165"/>
      <c r="I16" s="280"/>
      <c r="J16" s="280"/>
      <c r="K16" s="280"/>
      <c r="L16" s="280"/>
      <c r="M16" s="280"/>
      <c r="N16" s="280"/>
      <c r="O16" s="280"/>
      <c r="P16" s="280"/>
    </row>
    <row r="17" spans="2:8">
      <c r="B17" s="23" t="s">
        <v>271</v>
      </c>
      <c r="C17" s="212"/>
      <c r="D17" s="47"/>
      <c r="E17" s="186">
        <v>0</v>
      </c>
      <c r="F17" s="105">
        <f t="shared" ref="F17:F33" si="0">D17*E17</f>
        <v>0</v>
      </c>
      <c r="G17" s="80">
        <v>0</v>
      </c>
      <c r="H17" s="165"/>
    </row>
    <row r="18" spans="2:8">
      <c r="B18" s="23" t="s">
        <v>272</v>
      </c>
      <c r="C18" s="179"/>
      <c r="D18" s="47"/>
      <c r="E18" s="186">
        <v>0</v>
      </c>
      <c r="F18" s="105">
        <f t="shared" si="0"/>
        <v>0</v>
      </c>
      <c r="G18" s="80">
        <v>0</v>
      </c>
      <c r="H18" s="165"/>
    </row>
    <row r="19" spans="2:8">
      <c r="B19" s="23" t="s">
        <v>273</v>
      </c>
      <c r="C19" s="179"/>
      <c r="D19" s="47"/>
      <c r="E19" s="186">
        <v>0</v>
      </c>
      <c r="F19" s="105">
        <f t="shared" si="0"/>
        <v>0</v>
      </c>
      <c r="G19" s="80">
        <v>0</v>
      </c>
      <c r="H19" s="165"/>
    </row>
    <row r="20" spans="2:8">
      <c r="B20" s="23" t="s">
        <v>274</v>
      </c>
      <c r="C20" s="179"/>
      <c r="D20" s="47"/>
      <c r="E20" s="186">
        <v>0</v>
      </c>
      <c r="F20" s="105">
        <f t="shared" si="0"/>
        <v>0</v>
      </c>
      <c r="G20" s="80">
        <v>0</v>
      </c>
      <c r="H20" s="165"/>
    </row>
    <row r="21" spans="2:8">
      <c r="B21" s="23" t="s">
        <v>275</v>
      </c>
      <c r="C21" s="179"/>
      <c r="D21" s="47"/>
      <c r="E21" s="186">
        <v>0</v>
      </c>
      <c r="F21" s="105">
        <f t="shared" si="0"/>
        <v>0</v>
      </c>
      <c r="G21" s="80">
        <v>0</v>
      </c>
      <c r="H21" s="165"/>
    </row>
    <row r="22" spans="2:8">
      <c r="B22" s="23" t="s">
        <v>276</v>
      </c>
      <c r="C22" s="179"/>
      <c r="D22" s="47"/>
      <c r="E22" s="186">
        <v>0</v>
      </c>
      <c r="F22" s="105">
        <f t="shared" si="0"/>
        <v>0</v>
      </c>
      <c r="G22" s="80">
        <v>0</v>
      </c>
      <c r="H22" s="165"/>
    </row>
    <row r="23" spans="2:8">
      <c r="B23" s="23" t="s">
        <v>277</v>
      </c>
      <c r="C23" s="179"/>
      <c r="D23" s="47"/>
      <c r="E23" s="186">
        <v>0</v>
      </c>
      <c r="F23" s="105">
        <f t="shared" si="0"/>
        <v>0</v>
      </c>
      <c r="G23" s="80">
        <v>0</v>
      </c>
      <c r="H23" s="165"/>
    </row>
    <row r="24" spans="2:8">
      <c r="B24" s="23" t="s">
        <v>278</v>
      </c>
      <c r="C24" s="179"/>
      <c r="D24" s="47"/>
      <c r="E24" s="186">
        <v>0</v>
      </c>
      <c r="F24" s="105">
        <f t="shared" si="0"/>
        <v>0</v>
      </c>
      <c r="G24" s="80">
        <v>0</v>
      </c>
      <c r="H24" s="165"/>
    </row>
    <row r="25" spans="2:8">
      <c r="B25" s="23" t="s">
        <v>279</v>
      </c>
      <c r="C25" s="179"/>
      <c r="D25" s="47"/>
      <c r="E25" s="186">
        <v>0</v>
      </c>
      <c r="F25" s="105">
        <f t="shared" si="0"/>
        <v>0</v>
      </c>
      <c r="G25" s="80">
        <v>0</v>
      </c>
      <c r="H25" s="165"/>
    </row>
    <row r="26" spans="2:8">
      <c r="B26" s="23" t="s">
        <v>280</v>
      </c>
      <c r="C26" s="179"/>
      <c r="D26" s="47"/>
      <c r="E26" s="186">
        <v>0</v>
      </c>
      <c r="F26" s="105">
        <f t="shared" si="0"/>
        <v>0</v>
      </c>
      <c r="G26" s="80">
        <v>0</v>
      </c>
      <c r="H26" s="165"/>
    </row>
    <row r="27" spans="2:8">
      <c r="B27" s="179"/>
      <c r="C27" s="179"/>
      <c r="D27" s="47"/>
      <c r="E27" s="186">
        <v>0</v>
      </c>
      <c r="F27" s="105">
        <f t="shared" si="0"/>
        <v>0</v>
      </c>
      <c r="G27" s="80">
        <v>0</v>
      </c>
      <c r="H27" s="165"/>
    </row>
    <row r="28" spans="2:8">
      <c r="B28" s="179"/>
      <c r="C28" s="179"/>
      <c r="D28" s="47"/>
      <c r="E28" s="186">
        <v>0</v>
      </c>
      <c r="F28" s="105">
        <f t="shared" si="0"/>
        <v>0</v>
      </c>
      <c r="G28" s="80">
        <v>0</v>
      </c>
      <c r="H28" s="165"/>
    </row>
    <row r="29" spans="2:8">
      <c r="B29" s="179"/>
      <c r="C29" s="179"/>
      <c r="D29" s="47"/>
      <c r="E29" s="186">
        <v>0</v>
      </c>
      <c r="F29" s="105">
        <f t="shared" si="0"/>
        <v>0</v>
      </c>
      <c r="G29" s="80">
        <v>0</v>
      </c>
      <c r="H29" s="165"/>
    </row>
    <row r="30" spans="2:8">
      <c r="B30" s="179"/>
      <c r="C30" s="179"/>
      <c r="D30" s="47"/>
      <c r="E30" s="186">
        <v>0</v>
      </c>
      <c r="F30" s="105">
        <f t="shared" si="0"/>
        <v>0</v>
      </c>
      <c r="G30" s="80">
        <v>0</v>
      </c>
      <c r="H30" s="165"/>
    </row>
    <row r="31" spans="2:8">
      <c r="B31" s="179"/>
      <c r="C31" s="179"/>
      <c r="D31" s="47"/>
      <c r="E31" s="186">
        <v>0</v>
      </c>
      <c r="F31" s="105">
        <f t="shared" si="0"/>
        <v>0</v>
      </c>
      <c r="G31" s="80">
        <v>0</v>
      </c>
      <c r="H31" s="165"/>
    </row>
    <row r="32" spans="2:8">
      <c r="B32" s="179"/>
      <c r="C32" s="179"/>
      <c r="D32" s="47"/>
      <c r="E32" s="186">
        <v>0</v>
      </c>
      <c r="F32" s="105">
        <f t="shared" si="0"/>
        <v>0</v>
      </c>
      <c r="G32" s="80">
        <v>0</v>
      </c>
      <c r="H32" s="165"/>
    </row>
    <row r="33" spans="2:16">
      <c r="B33" s="179"/>
      <c r="C33" s="179"/>
      <c r="D33" s="47"/>
      <c r="E33" s="186">
        <v>0</v>
      </c>
      <c r="F33" s="105">
        <f t="shared" si="0"/>
        <v>0</v>
      </c>
      <c r="G33" s="80">
        <v>0</v>
      </c>
      <c r="H33" s="165"/>
      <c r="I33" s="280"/>
      <c r="J33" s="280"/>
      <c r="K33" s="280"/>
      <c r="L33" s="280"/>
      <c r="M33" s="280"/>
      <c r="N33" s="280"/>
      <c r="O33" s="280"/>
      <c r="P33" s="280"/>
    </row>
    <row r="34" spans="2:16">
      <c r="B34" s="108"/>
      <c r="C34" s="108"/>
      <c r="D34" s="108"/>
      <c r="E34" s="203"/>
      <c r="F34" s="192">
        <f>SUM(F16:F33)</f>
        <v>0</v>
      </c>
      <c r="G34" s="192">
        <f>SUM(G16:G33)</f>
        <v>0</v>
      </c>
      <c r="H34" s="197"/>
      <c r="I34" s="280"/>
      <c r="J34" s="280"/>
      <c r="K34" s="280"/>
      <c r="L34" s="280"/>
      <c r="M34" s="280"/>
      <c r="N34" s="280"/>
      <c r="O34" s="280"/>
      <c r="P34" s="280"/>
    </row>
    <row r="35" spans="2:16">
      <c r="B35" s="194"/>
      <c r="C35" s="194"/>
      <c r="D35" s="194"/>
      <c r="E35" s="194"/>
      <c r="F35" s="194"/>
      <c r="G35" s="194"/>
      <c r="H35" s="194"/>
      <c r="I35" s="280"/>
      <c r="J35" s="280"/>
      <c r="K35" s="280"/>
      <c r="L35" s="280"/>
      <c r="M35" s="280"/>
      <c r="N35" s="280"/>
      <c r="O35" s="280"/>
      <c r="P35" s="280"/>
    </row>
    <row r="36" spans="2:16" ht="18" customHeight="1">
      <c r="B36" s="266" t="s">
        <v>281</v>
      </c>
      <c r="C36" s="266"/>
      <c r="D36" s="266"/>
      <c r="E36" s="266"/>
      <c r="F36" s="266"/>
      <c r="G36" s="266"/>
      <c r="H36" s="266"/>
      <c r="I36" s="280"/>
      <c r="J36" s="280"/>
      <c r="K36" s="286"/>
      <c r="L36" s="286"/>
      <c r="M36" s="286"/>
      <c r="N36" s="286"/>
      <c r="O36" s="286"/>
      <c r="P36" s="286"/>
    </row>
    <row r="37" spans="2:16" ht="46.35" customHeight="1">
      <c r="B37" s="243" t="s">
        <v>282</v>
      </c>
      <c r="C37" s="243"/>
      <c r="D37" s="243"/>
      <c r="E37" s="243"/>
      <c r="F37" s="243"/>
      <c r="G37" s="243"/>
      <c r="H37" s="243"/>
      <c r="I37" s="280"/>
      <c r="J37" s="280"/>
      <c r="K37" s="286"/>
      <c r="L37" s="286"/>
      <c r="M37" s="286"/>
      <c r="N37" s="286"/>
      <c r="O37" s="286"/>
      <c r="P37" s="286"/>
    </row>
    <row r="38" spans="2:16" ht="28.9">
      <c r="B38" s="201" t="s">
        <v>268</v>
      </c>
      <c r="C38" s="201" t="s">
        <v>13</v>
      </c>
      <c r="D38" s="213" t="s">
        <v>193</v>
      </c>
      <c r="E38" s="199" t="s">
        <v>194</v>
      </c>
      <c r="F38" s="201" t="s">
        <v>38</v>
      </c>
      <c r="G38" s="199" t="s">
        <v>269</v>
      </c>
      <c r="H38" s="202" t="s">
        <v>64</v>
      </c>
      <c r="I38" s="280"/>
      <c r="J38" s="280"/>
      <c r="K38" s="286"/>
      <c r="L38" s="286"/>
      <c r="M38" s="286"/>
      <c r="N38" s="286"/>
      <c r="O38" s="286"/>
      <c r="P38" s="286"/>
    </row>
    <row r="39" spans="2:16">
      <c r="B39" s="45" t="s">
        <v>283</v>
      </c>
      <c r="C39" s="179"/>
      <c r="D39" s="47"/>
      <c r="E39" s="186">
        <v>0</v>
      </c>
      <c r="F39" s="105">
        <f>D39*E39</f>
        <v>0</v>
      </c>
      <c r="G39" s="80">
        <v>0</v>
      </c>
      <c r="H39" s="165"/>
      <c r="I39" s="280"/>
      <c r="J39" s="280"/>
      <c r="K39" s="286"/>
      <c r="L39" s="286"/>
      <c r="M39" s="286"/>
      <c r="N39" s="286"/>
      <c r="O39" s="286"/>
      <c r="P39" s="286"/>
    </row>
    <row r="40" spans="2:16">
      <c r="B40" s="23" t="s">
        <v>284</v>
      </c>
      <c r="C40" s="179"/>
      <c r="D40" s="47"/>
      <c r="E40" s="186">
        <v>0</v>
      </c>
      <c r="F40" s="105">
        <f t="shared" ref="F40:F51" si="1">D40*E40</f>
        <v>0</v>
      </c>
      <c r="G40" s="80">
        <v>0</v>
      </c>
      <c r="H40" s="165"/>
      <c r="I40" s="280"/>
      <c r="J40" s="280"/>
      <c r="K40" s="286"/>
      <c r="L40" s="286"/>
      <c r="M40" s="286"/>
      <c r="N40" s="286"/>
      <c r="O40" s="286"/>
      <c r="P40" s="286"/>
    </row>
    <row r="41" spans="2:16">
      <c r="B41" s="23" t="s">
        <v>285</v>
      </c>
      <c r="C41" s="212"/>
      <c r="D41" s="47"/>
      <c r="E41" s="186">
        <v>0</v>
      </c>
      <c r="F41" s="105">
        <f t="shared" si="1"/>
        <v>0</v>
      </c>
      <c r="G41" s="80">
        <v>0</v>
      </c>
      <c r="H41" s="165"/>
      <c r="I41" s="280"/>
      <c r="J41" s="280"/>
      <c r="K41" s="286"/>
      <c r="L41" s="286"/>
      <c r="M41" s="286"/>
      <c r="N41" s="286"/>
      <c r="O41" s="286"/>
      <c r="P41" s="286"/>
    </row>
    <row r="42" spans="2:16" ht="27.6">
      <c r="B42" s="23" t="s">
        <v>286</v>
      </c>
      <c r="C42" s="179"/>
      <c r="D42" s="47"/>
      <c r="E42" s="186">
        <v>0</v>
      </c>
      <c r="F42" s="105">
        <f t="shared" si="1"/>
        <v>0</v>
      </c>
      <c r="G42" s="80">
        <v>0</v>
      </c>
      <c r="H42" s="165"/>
      <c r="I42" s="280"/>
      <c r="J42" s="280"/>
      <c r="K42" s="280"/>
      <c r="L42" s="280"/>
      <c r="M42" s="280"/>
      <c r="N42" s="280"/>
      <c r="O42" s="280"/>
      <c r="P42" s="280"/>
    </row>
    <row r="43" spans="2:16">
      <c r="B43" s="23" t="s">
        <v>287</v>
      </c>
      <c r="C43" s="179"/>
      <c r="D43" s="47"/>
      <c r="E43" s="186">
        <v>0</v>
      </c>
      <c r="F43" s="105">
        <f t="shared" si="1"/>
        <v>0</v>
      </c>
      <c r="G43" s="80">
        <v>0</v>
      </c>
      <c r="H43" s="165"/>
      <c r="I43" s="280"/>
      <c r="J43" s="280"/>
      <c r="K43" s="280"/>
      <c r="L43" s="280"/>
      <c r="M43" s="280"/>
      <c r="N43" s="280"/>
      <c r="O43" s="280"/>
      <c r="P43" s="280"/>
    </row>
    <row r="44" spans="2:16">
      <c r="B44" s="23" t="s">
        <v>288</v>
      </c>
      <c r="C44" s="179"/>
      <c r="D44" s="47"/>
      <c r="E44" s="186">
        <v>0</v>
      </c>
      <c r="F44" s="105">
        <f t="shared" si="1"/>
        <v>0</v>
      </c>
      <c r="G44" s="80">
        <v>0</v>
      </c>
      <c r="H44" s="165"/>
      <c r="I44" s="280"/>
      <c r="J44" s="280"/>
      <c r="K44" s="280"/>
      <c r="L44" s="280"/>
      <c r="M44" s="280"/>
      <c r="N44" s="280"/>
      <c r="O44" s="280"/>
      <c r="P44" s="280"/>
    </row>
    <row r="45" spans="2:16">
      <c r="B45" s="23" t="s">
        <v>289</v>
      </c>
      <c r="C45" s="179"/>
      <c r="D45" s="47"/>
      <c r="E45" s="186">
        <v>0</v>
      </c>
      <c r="F45" s="105">
        <f t="shared" si="1"/>
        <v>0</v>
      </c>
      <c r="G45" s="80">
        <v>0</v>
      </c>
      <c r="H45" s="165"/>
      <c r="I45" s="280"/>
      <c r="J45" s="280"/>
      <c r="K45" s="280"/>
      <c r="L45" s="280"/>
      <c r="M45" s="280"/>
      <c r="N45" s="280"/>
      <c r="O45" s="280"/>
      <c r="P45" s="280"/>
    </row>
    <row r="46" spans="2:16">
      <c r="B46" s="23" t="s">
        <v>290</v>
      </c>
      <c r="C46" s="179"/>
      <c r="D46" s="47"/>
      <c r="E46" s="186">
        <v>0</v>
      </c>
      <c r="F46" s="105">
        <f t="shared" si="1"/>
        <v>0</v>
      </c>
      <c r="G46" s="80">
        <v>0</v>
      </c>
      <c r="H46" s="165"/>
      <c r="I46" s="280"/>
      <c r="J46" s="280"/>
      <c r="K46" s="280"/>
      <c r="L46" s="280"/>
      <c r="M46" s="280"/>
      <c r="N46" s="280"/>
      <c r="O46" s="280"/>
      <c r="P46" s="280"/>
    </row>
    <row r="47" spans="2:16">
      <c r="B47" s="179"/>
      <c r="C47" s="179"/>
      <c r="D47" s="47"/>
      <c r="E47" s="186">
        <v>0</v>
      </c>
      <c r="F47" s="105">
        <f t="shared" si="1"/>
        <v>0</v>
      </c>
      <c r="G47" s="80">
        <v>0</v>
      </c>
      <c r="H47" s="165"/>
      <c r="I47" s="280"/>
      <c r="J47" s="280"/>
      <c r="K47" s="280"/>
      <c r="L47" s="280"/>
      <c r="M47" s="280"/>
      <c r="N47" s="280"/>
      <c r="O47" s="280"/>
      <c r="P47" s="280"/>
    </row>
    <row r="48" spans="2:16">
      <c r="B48" s="102"/>
      <c r="C48" s="179"/>
      <c r="D48" s="47"/>
      <c r="E48" s="186">
        <v>0</v>
      </c>
      <c r="F48" s="105">
        <f t="shared" si="1"/>
        <v>0</v>
      </c>
      <c r="G48" s="80">
        <v>0</v>
      </c>
      <c r="H48" s="165"/>
      <c r="I48" s="280"/>
      <c r="J48" s="280"/>
      <c r="K48" s="280"/>
      <c r="L48" s="280"/>
      <c r="M48" s="280"/>
      <c r="N48" s="280"/>
      <c r="O48" s="280"/>
      <c r="P48" s="280"/>
    </row>
    <row r="49" spans="2:8">
      <c r="B49" s="102"/>
      <c r="C49" s="179"/>
      <c r="D49" s="47"/>
      <c r="E49" s="186">
        <v>0</v>
      </c>
      <c r="F49" s="105">
        <f t="shared" si="1"/>
        <v>0</v>
      </c>
      <c r="G49" s="80">
        <v>0</v>
      </c>
      <c r="H49" s="165"/>
    </row>
    <row r="50" spans="2:8">
      <c r="B50" s="102"/>
      <c r="C50" s="179"/>
      <c r="D50" s="47"/>
      <c r="E50" s="186">
        <v>0</v>
      </c>
      <c r="F50" s="105">
        <f t="shared" si="1"/>
        <v>0</v>
      </c>
      <c r="G50" s="80">
        <v>0</v>
      </c>
      <c r="H50" s="165"/>
    </row>
    <row r="51" spans="2:8">
      <c r="B51" s="102"/>
      <c r="C51" s="179"/>
      <c r="D51" s="47"/>
      <c r="E51" s="186">
        <v>0</v>
      </c>
      <c r="F51" s="105">
        <f t="shared" si="1"/>
        <v>0</v>
      </c>
      <c r="G51" s="80">
        <v>0</v>
      </c>
      <c r="H51" s="165"/>
    </row>
    <row r="52" spans="2:8">
      <c r="B52" s="108"/>
      <c r="C52" s="108"/>
      <c r="D52" s="108"/>
      <c r="E52" s="203"/>
      <c r="F52" s="192">
        <f>SUM(F39:F51)</f>
        <v>0</v>
      </c>
      <c r="G52" s="192">
        <f>SUM(G39:G51)</f>
        <v>0</v>
      </c>
      <c r="H52" s="197"/>
    </row>
    <row r="53" spans="2:8">
      <c r="B53" s="194"/>
      <c r="C53" s="194"/>
      <c r="D53" s="194"/>
      <c r="E53" s="194"/>
      <c r="F53" s="194"/>
      <c r="G53" s="194"/>
      <c r="H53" s="194"/>
    </row>
    <row r="54" spans="2:8" ht="18">
      <c r="B54" s="266" t="s">
        <v>291</v>
      </c>
      <c r="C54" s="266"/>
      <c r="D54" s="266"/>
      <c r="E54" s="266"/>
      <c r="F54" s="266"/>
      <c r="G54" s="266"/>
      <c r="H54" s="266"/>
    </row>
    <row r="55" spans="2:8" ht="32.450000000000003" customHeight="1">
      <c r="B55" s="243" t="s">
        <v>292</v>
      </c>
      <c r="C55" s="243"/>
      <c r="D55" s="243"/>
      <c r="E55" s="243"/>
      <c r="F55" s="243"/>
      <c r="G55" s="243"/>
      <c r="H55" s="243"/>
    </row>
    <row r="56" spans="2:8" ht="28.9">
      <c r="B56" s="201" t="s">
        <v>268</v>
      </c>
      <c r="C56" s="201" t="s">
        <v>13</v>
      </c>
      <c r="D56" s="213" t="s">
        <v>193</v>
      </c>
      <c r="E56" s="199" t="s">
        <v>194</v>
      </c>
      <c r="F56" s="201" t="s">
        <v>38</v>
      </c>
      <c r="G56" s="199" t="s">
        <v>269</v>
      </c>
      <c r="H56" s="202" t="s">
        <v>64</v>
      </c>
    </row>
    <row r="57" spans="2:8" ht="14.45" customHeight="1">
      <c r="B57" s="45" t="s">
        <v>293</v>
      </c>
      <c r="C57" s="179"/>
      <c r="D57" s="47"/>
      <c r="E57" s="186">
        <v>0</v>
      </c>
      <c r="F57" s="105">
        <f t="shared" ref="F57:F65" si="2">D57*E57</f>
        <v>0</v>
      </c>
      <c r="G57" s="80">
        <v>0</v>
      </c>
      <c r="H57" s="165"/>
    </row>
    <row r="58" spans="2:8" ht="14.45" customHeight="1">
      <c r="B58" s="23" t="s">
        <v>294</v>
      </c>
      <c r="C58" s="212"/>
      <c r="D58" s="47"/>
      <c r="E58" s="186">
        <v>0</v>
      </c>
      <c r="F58" s="105">
        <f t="shared" si="2"/>
        <v>0</v>
      </c>
      <c r="G58" s="80">
        <v>0</v>
      </c>
      <c r="H58" s="165"/>
    </row>
    <row r="59" spans="2:8" ht="14.45" customHeight="1">
      <c r="B59" s="23" t="s">
        <v>295</v>
      </c>
      <c r="C59" s="179"/>
      <c r="D59" s="47"/>
      <c r="E59" s="186">
        <v>0</v>
      </c>
      <c r="F59" s="105">
        <f>D59*E59</f>
        <v>0</v>
      </c>
      <c r="G59" s="80">
        <v>0</v>
      </c>
      <c r="H59" s="165"/>
    </row>
    <row r="60" spans="2:8" ht="14.45" customHeight="1">
      <c r="B60" s="23" t="s">
        <v>296</v>
      </c>
      <c r="C60" s="179"/>
      <c r="D60" s="47"/>
      <c r="E60" s="186">
        <v>0</v>
      </c>
      <c r="F60" s="105">
        <f t="shared" si="2"/>
        <v>0</v>
      </c>
      <c r="G60" s="80">
        <v>0</v>
      </c>
      <c r="H60" s="165"/>
    </row>
    <row r="61" spans="2:8" ht="14.45" customHeight="1">
      <c r="B61" s="23" t="s">
        <v>297</v>
      </c>
      <c r="C61" s="179"/>
      <c r="D61" s="47"/>
      <c r="E61" s="186">
        <v>0</v>
      </c>
      <c r="F61" s="105">
        <f t="shared" si="2"/>
        <v>0</v>
      </c>
      <c r="G61" s="80">
        <v>0</v>
      </c>
      <c r="H61" s="165"/>
    </row>
    <row r="62" spans="2:8" ht="14.45" customHeight="1">
      <c r="B62" s="23"/>
      <c r="C62" s="179"/>
      <c r="D62" s="47"/>
      <c r="E62" s="186">
        <v>0</v>
      </c>
      <c r="F62" s="105">
        <f>D62*E62</f>
        <v>0</v>
      </c>
      <c r="G62" s="80">
        <v>0</v>
      </c>
      <c r="H62" s="165"/>
    </row>
    <row r="63" spans="2:8" ht="14.45" customHeight="1">
      <c r="B63" s="23"/>
      <c r="C63" s="179"/>
      <c r="D63" s="47"/>
      <c r="E63" s="186">
        <v>0</v>
      </c>
      <c r="F63" s="105">
        <f t="shared" si="2"/>
        <v>0</v>
      </c>
      <c r="G63" s="80">
        <v>0</v>
      </c>
      <c r="H63" s="165"/>
    </row>
    <row r="64" spans="2:8" ht="14.45" customHeight="1">
      <c r="B64" s="23"/>
      <c r="C64" s="179"/>
      <c r="D64" s="47"/>
      <c r="E64" s="186">
        <v>0</v>
      </c>
      <c r="F64" s="105">
        <f t="shared" si="2"/>
        <v>0</v>
      </c>
      <c r="G64" s="80">
        <v>0</v>
      </c>
      <c r="H64" s="165"/>
    </row>
    <row r="65" spans="2:8" ht="14.45" customHeight="1">
      <c r="B65" s="23"/>
      <c r="C65" s="179"/>
      <c r="D65" s="47"/>
      <c r="E65" s="186">
        <v>0</v>
      </c>
      <c r="F65" s="105">
        <f t="shared" si="2"/>
        <v>0</v>
      </c>
      <c r="G65" s="80">
        <v>0</v>
      </c>
      <c r="H65" s="165"/>
    </row>
    <row r="66" spans="2:8" ht="14.45" customHeight="1">
      <c r="B66" s="108"/>
      <c r="C66" s="108"/>
      <c r="D66" s="108"/>
      <c r="E66" s="203"/>
      <c r="F66" s="192">
        <f>SUM(F57:F65)</f>
        <v>0</v>
      </c>
      <c r="G66" s="192">
        <f>SUM(G57:G65)</f>
        <v>0</v>
      </c>
      <c r="H66" s="197"/>
    </row>
    <row r="67" spans="2:8" ht="14.45" customHeight="1">
      <c r="B67" s="194"/>
      <c r="C67" s="194"/>
      <c r="D67" s="194"/>
      <c r="E67" s="194"/>
      <c r="F67" s="194"/>
      <c r="G67" s="194"/>
      <c r="H67" s="194"/>
    </row>
    <row r="68" spans="2:8" ht="18" customHeight="1">
      <c r="B68" s="266" t="s">
        <v>298</v>
      </c>
      <c r="C68" s="266"/>
      <c r="D68" s="266"/>
      <c r="E68" s="266"/>
      <c r="F68" s="266"/>
      <c r="G68" s="266"/>
      <c r="H68" s="266"/>
    </row>
    <row r="69" spans="2:8" ht="37.35" customHeight="1">
      <c r="B69" s="243" t="s">
        <v>299</v>
      </c>
      <c r="C69" s="243"/>
      <c r="D69" s="243"/>
      <c r="E69" s="243"/>
      <c r="F69" s="243"/>
      <c r="G69" s="243"/>
      <c r="H69" s="243"/>
    </row>
    <row r="70" spans="2:8" ht="28.9">
      <c r="B70" s="199" t="s">
        <v>268</v>
      </c>
      <c r="C70" s="199" t="s">
        <v>13</v>
      </c>
      <c r="D70" s="211" t="s">
        <v>193</v>
      </c>
      <c r="E70" s="199" t="s">
        <v>194</v>
      </c>
      <c r="F70" s="199" t="s">
        <v>38</v>
      </c>
      <c r="G70" s="199" t="s">
        <v>269</v>
      </c>
      <c r="H70" s="200" t="s">
        <v>64</v>
      </c>
    </row>
    <row r="71" spans="2:8" ht="27.6">
      <c r="B71" s="23" t="s">
        <v>300</v>
      </c>
      <c r="C71" s="179"/>
      <c r="D71" s="48"/>
      <c r="E71" s="186">
        <v>0</v>
      </c>
      <c r="F71" s="105">
        <f t="shared" ref="F71:F79" si="3">D71*E71</f>
        <v>0</v>
      </c>
      <c r="G71" s="80">
        <v>0</v>
      </c>
      <c r="H71" s="165"/>
    </row>
    <row r="72" spans="2:8">
      <c r="B72" s="23"/>
      <c r="C72" s="212"/>
      <c r="D72" s="48"/>
      <c r="E72" s="186">
        <v>0</v>
      </c>
      <c r="F72" s="105">
        <f t="shared" si="3"/>
        <v>0</v>
      </c>
      <c r="G72" s="80">
        <v>0</v>
      </c>
      <c r="H72" s="165"/>
    </row>
    <row r="73" spans="2:8">
      <c r="B73" s="23"/>
      <c r="C73" s="179"/>
      <c r="D73" s="48"/>
      <c r="E73" s="186">
        <v>0</v>
      </c>
      <c r="F73" s="105">
        <f t="shared" si="3"/>
        <v>0</v>
      </c>
      <c r="G73" s="80">
        <v>0</v>
      </c>
      <c r="H73" s="165"/>
    </row>
    <row r="74" spans="2:8">
      <c r="B74" s="23"/>
      <c r="C74" s="179"/>
      <c r="D74" s="48"/>
      <c r="E74" s="186">
        <v>0</v>
      </c>
      <c r="F74" s="105">
        <f t="shared" si="3"/>
        <v>0</v>
      </c>
      <c r="G74" s="80">
        <v>0</v>
      </c>
      <c r="H74" s="165"/>
    </row>
    <row r="75" spans="2:8">
      <c r="B75" s="23"/>
      <c r="C75" s="179"/>
      <c r="D75" s="48"/>
      <c r="E75" s="186">
        <v>0</v>
      </c>
      <c r="F75" s="105">
        <f t="shared" si="3"/>
        <v>0</v>
      </c>
      <c r="G75" s="80">
        <v>0</v>
      </c>
      <c r="H75" s="165"/>
    </row>
    <row r="76" spans="2:8">
      <c r="B76" s="23"/>
      <c r="C76" s="179"/>
      <c r="D76" s="48"/>
      <c r="E76" s="186">
        <v>0</v>
      </c>
      <c r="F76" s="105">
        <f t="shared" si="3"/>
        <v>0</v>
      </c>
      <c r="G76" s="80">
        <v>0</v>
      </c>
      <c r="H76" s="165"/>
    </row>
    <row r="77" spans="2:8">
      <c r="B77" s="23"/>
      <c r="C77" s="179"/>
      <c r="D77" s="48"/>
      <c r="E77" s="186">
        <v>0</v>
      </c>
      <c r="F77" s="105">
        <f t="shared" si="3"/>
        <v>0</v>
      </c>
      <c r="G77" s="80">
        <v>0</v>
      </c>
      <c r="H77" s="165"/>
    </row>
    <row r="78" spans="2:8">
      <c r="B78" s="23"/>
      <c r="C78" s="179"/>
      <c r="D78" s="48"/>
      <c r="E78" s="186">
        <v>0</v>
      </c>
      <c r="F78" s="105">
        <f t="shared" si="3"/>
        <v>0</v>
      </c>
      <c r="G78" s="80">
        <v>0</v>
      </c>
      <c r="H78" s="165"/>
    </row>
    <row r="79" spans="2:8">
      <c r="B79" s="23"/>
      <c r="C79" s="179"/>
      <c r="D79" s="48"/>
      <c r="E79" s="186">
        <v>0</v>
      </c>
      <c r="F79" s="105">
        <f t="shared" si="3"/>
        <v>0</v>
      </c>
      <c r="G79" s="80">
        <v>0</v>
      </c>
      <c r="H79" s="165"/>
    </row>
    <row r="80" spans="2:8">
      <c r="B80" s="108"/>
      <c r="C80" s="108"/>
      <c r="D80" s="108"/>
      <c r="E80" s="203"/>
      <c r="F80" s="192">
        <f>SUM(F71:F79)</f>
        <v>0</v>
      </c>
      <c r="G80" s="192">
        <f>SUM(G71:G79)</f>
        <v>0</v>
      </c>
      <c r="H80" s="197"/>
    </row>
  </sheetData>
  <mergeCells count="16">
    <mergeCell ref="B1:H1"/>
    <mergeCell ref="B3:E3"/>
    <mergeCell ref="D6:E6"/>
    <mergeCell ref="B5:H5"/>
    <mergeCell ref="B13:H13"/>
    <mergeCell ref="B14:H14"/>
    <mergeCell ref="B69:H69"/>
    <mergeCell ref="D7:E7"/>
    <mergeCell ref="D8:E8"/>
    <mergeCell ref="D9:E9"/>
    <mergeCell ref="D10:E10"/>
    <mergeCell ref="B36:H36"/>
    <mergeCell ref="B37:H37"/>
    <mergeCell ref="B54:H54"/>
    <mergeCell ref="B55:H55"/>
    <mergeCell ref="B68:H6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86D0-360A-487A-8593-E7D5E4E1968B}">
  <dimension ref="B1:N19"/>
  <sheetViews>
    <sheetView workbookViewId="0">
      <selection activeCell="O35" sqref="O35"/>
    </sheetView>
  </sheetViews>
  <sheetFormatPr defaultColWidth="11.42578125" defaultRowHeight="14.45"/>
  <sheetData>
    <row r="1" spans="2:14" ht="20.45" thickBot="1">
      <c r="B1" s="24" t="s">
        <v>301</v>
      </c>
      <c r="C1" s="24"/>
      <c r="D1" s="8"/>
      <c r="E1" s="8"/>
      <c r="F1" s="8"/>
      <c r="G1" s="8"/>
      <c r="H1" s="8"/>
      <c r="I1" s="8"/>
      <c r="J1" s="8"/>
      <c r="K1" s="8"/>
    </row>
    <row r="2" spans="2:14" ht="15" thickTop="1"/>
    <row r="3" spans="2:14">
      <c r="I3" s="215" t="s">
        <v>302</v>
      </c>
      <c r="J3" s="216"/>
      <c r="K3" s="216"/>
      <c r="L3" s="216"/>
      <c r="M3" s="216"/>
      <c r="N3" s="216"/>
    </row>
    <row r="4" spans="2:14">
      <c r="I4" s="216"/>
      <c r="J4" s="216"/>
      <c r="K4" s="216"/>
      <c r="L4" s="216"/>
      <c r="M4" s="216"/>
      <c r="N4" s="216"/>
    </row>
    <row r="5" spans="2:14">
      <c r="I5" s="216"/>
      <c r="J5" s="216"/>
      <c r="K5" s="216"/>
      <c r="L5" s="216"/>
      <c r="M5" s="216"/>
      <c r="N5" s="216"/>
    </row>
    <row r="6" spans="2:14">
      <c r="I6" s="216"/>
      <c r="J6" s="216"/>
      <c r="K6" s="216"/>
      <c r="L6" s="216"/>
      <c r="M6" s="216"/>
      <c r="N6" s="216"/>
    </row>
    <row r="7" spans="2:14">
      <c r="I7" s="216"/>
      <c r="J7" s="216"/>
      <c r="K7" s="216"/>
      <c r="L7" s="216"/>
      <c r="M7" s="216"/>
      <c r="N7" s="216"/>
    </row>
    <row r="8" spans="2:14">
      <c r="I8" s="216"/>
      <c r="J8" s="216"/>
      <c r="K8" s="216"/>
      <c r="L8" s="216"/>
      <c r="M8" s="216"/>
      <c r="N8" s="216"/>
    </row>
    <row r="9" spans="2:14">
      <c r="I9" s="216"/>
      <c r="J9" s="216"/>
      <c r="K9" s="216"/>
      <c r="L9" s="216"/>
      <c r="M9" s="216"/>
      <c r="N9" s="216"/>
    </row>
    <row r="10" spans="2:14">
      <c r="I10" s="216"/>
      <c r="J10" s="216"/>
      <c r="K10" s="216"/>
      <c r="L10" s="216"/>
      <c r="M10" s="216"/>
      <c r="N10" s="216"/>
    </row>
    <row r="11" spans="2:14">
      <c r="I11" s="216"/>
      <c r="J11" s="216"/>
      <c r="K11" s="216"/>
      <c r="L11" s="216"/>
      <c r="M11" s="216"/>
      <c r="N11" s="216"/>
    </row>
    <row r="12" spans="2:14">
      <c r="I12" s="216"/>
      <c r="J12" s="216"/>
      <c r="K12" s="216"/>
      <c r="L12" s="216"/>
      <c r="M12" s="216"/>
      <c r="N12" s="216"/>
    </row>
    <row r="13" spans="2:14">
      <c r="I13" s="216"/>
      <c r="J13" s="216"/>
      <c r="K13" s="216"/>
      <c r="L13" s="216"/>
      <c r="M13" s="216"/>
      <c r="N13" s="216"/>
    </row>
    <row r="14" spans="2:14">
      <c r="I14" s="216"/>
      <c r="J14" s="216"/>
      <c r="K14" s="216"/>
      <c r="L14" s="216"/>
      <c r="M14" s="216"/>
      <c r="N14" s="216"/>
    </row>
    <row r="15" spans="2:14">
      <c r="I15" s="216"/>
      <c r="J15" s="216"/>
      <c r="K15" s="216"/>
      <c r="L15" s="216"/>
      <c r="M15" s="216"/>
      <c r="N15" s="216"/>
    </row>
    <row r="16" spans="2:14">
      <c r="I16" s="216"/>
      <c r="J16" s="216"/>
      <c r="K16" s="216"/>
      <c r="L16" s="216"/>
      <c r="M16" s="216"/>
      <c r="N16" s="216"/>
    </row>
    <row r="17" spans="9:14">
      <c r="I17" s="216"/>
      <c r="J17" s="216"/>
      <c r="K17" s="216"/>
      <c r="L17" s="216"/>
      <c r="M17" s="216"/>
      <c r="N17" s="216"/>
    </row>
    <row r="18" spans="9:14">
      <c r="I18" s="216"/>
      <c r="J18" s="216"/>
      <c r="K18" s="216"/>
      <c r="L18" s="216"/>
      <c r="M18" s="216"/>
      <c r="N18" s="216"/>
    </row>
    <row r="19" spans="9:14">
      <c r="I19" s="216"/>
      <c r="J19" s="216"/>
      <c r="K19" s="216"/>
      <c r="L19" s="216"/>
      <c r="M19" s="216"/>
      <c r="N19" s="216"/>
    </row>
  </sheetData>
  <mergeCells count="1">
    <mergeCell ref="I3:N1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3" ma:contentTypeDescription="Opprett et nytt dokument." ma:contentTypeScope="" ma:versionID="ca81ca25abfd7db865d30fab9d9b1636">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9db7dfe45c237f8255014199f5d0ccc6"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59202f3-a5c5-4d42-b8ba-9e0d4f173dd8">
      <Terms xmlns="http://schemas.microsoft.com/office/infopath/2007/PartnerControls"/>
    </lcf76f155ced4ddcb4097134ff3c332f>
    <TaxCatchAll xmlns="3b0eaca3-60bf-4fad-9cbf-49806c7eb3e7" xsi:nil="true"/>
    <Innhold xmlns="059202f3-a5c5-4d42-b8ba-9e0d4f173dd8" xsi:nil="true"/>
  </documentManagement>
</p:properties>
</file>

<file path=customXml/itemProps1.xml><?xml version="1.0" encoding="utf-8"?>
<ds:datastoreItem xmlns:ds="http://schemas.openxmlformats.org/officeDocument/2006/customXml" ds:itemID="{E72F0BA4-208B-40C8-BB73-06754C01933E}"/>
</file>

<file path=customXml/itemProps2.xml><?xml version="1.0" encoding="utf-8"?>
<ds:datastoreItem xmlns:ds="http://schemas.openxmlformats.org/officeDocument/2006/customXml" ds:itemID="{8E2F5BE3-F763-48FA-8057-1C67235EFBA7}"/>
</file>

<file path=customXml/itemProps3.xml><?xml version="1.0" encoding="utf-8"?>
<ds:datastoreItem xmlns:ds="http://schemas.openxmlformats.org/officeDocument/2006/customXml" ds:itemID="{80BFEAF5-B09B-4D0B-936F-F1A2259B70B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Frode Røste</dc:creator>
  <cp:keywords/>
  <dc:description/>
  <cp:lastModifiedBy>Irene Janssens</cp:lastModifiedBy>
  <cp:revision/>
  <dcterms:created xsi:type="dcterms:W3CDTF">2023-05-22T07:22:57Z</dcterms:created>
  <dcterms:modified xsi:type="dcterms:W3CDTF">2026-08-13T11:23:46Z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0x0101007AFEB63497F9884CB9B89609FBB8764D</vt:lpwstr>
  </property>
  <property fmtid="{D5CDD505-2E9C-101B-9397-08002B2CF9AE}" pid="3" name="MediaServiceImageTags">
    <vt:lpwstr/>
  </property>
</Properties>
</file>